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00"/>
  </bookViews>
  <sheets>
    <sheet name="ЗЦП (3)" sheetId="6" r:id="rId1"/>
  </sheets>
  <externalReferences>
    <externalReference r:id="rId2"/>
  </externalReferences>
  <definedNames>
    <definedName name="_xlnm._FilterDatabase" localSheetId="0" hidden="1">'ЗЦП (3)'!$A$6:$Q$152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6" l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I152" i="6"/>
  <c r="A4" i="6"/>
  <c r="G152" i="6" l="1"/>
</calcChain>
</file>

<file path=xl/sharedStrings.xml><?xml version="1.0" encoding="utf-8"?>
<sst xmlns="http://schemas.openxmlformats.org/spreadsheetml/2006/main" count="530" uniqueCount="263">
  <si>
    <t>уп</t>
  </si>
  <si>
    <t>шт</t>
  </si>
  <si>
    <t>Диагностические  агенты,  Диагностикумы,  Сыворотки,  Антигены.</t>
  </si>
  <si>
    <t xml:space="preserve">Антиген кардиолипиновый  </t>
  </si>
  <si>
    <t xml:space="preserve">Для серологической диагностики сифилитической инфекции по сыворотке крови методом реакции преципитации. 10 ампул х 2 мл
Раствор холин хлорида в 0,9% растворе натрия хлорида 2х5 мл; или 1х10 мл. 1000 определений
</t>
  </si>
  <si>
    <t>фл</t>
  </si>
  <si>
    <t>набор</t>
  </si>
  <si>
    <t>Диски с антибиотиками  ( 100 дисков  одного  наименования  во  флаконе).</t>
  </si>
  <si>
    <t>флакон 100 дисков</t>
  </si>
  <si>
    <t>Диски  с  гентамицином   N 100</t>
  </si>
  <si>
    <t>Диски  с  доксициклином  N 100</t>
  </si>
  <si>
    <t>Диски   с  имипинем   № 100</t>
  </si>
  <si>
    <t>Диски   с  флуконазол  № 100</t>
  </si>
  <si>
    <t xml:space="preserve">Диски   с  интраконазол  </t>
  </si>
  <si>
    <t xml:space="preserve">Диски  с  ванкомицином   </t>
  </si>
  <si>
    <t>Диски  с  кетоконазолом    № 100</t>
  </si>
  <si>
    <t xml:space="preserve">Диски  с  кларитромицином </t>
  </si>
  <si>
    <t>фл.</t>
  </si>
  <si>
    <t>Диски  с  клотримазолом N 100</t>
  </si>
  <si>
    <t xml:space="preserve">Диски  с  хлорамфениколом   </t>
  </si>
  <si>
    <t>Диски  с  меропенем  № 100</t>
  </si>
  <si>
    <t>Диски  с  бисептолом  № 100</t>
  </si>
  <si>
    <t>Диски  с  нистатином  N 100</t>
  </si>
  <si>
    <t>Диски  с  рифампицином   N 100</t>
  </si>
  <si>
    <t xml:space="preserve">Диски  с  цефазолином  № 100   </t>
  </si>
  <si>
    <t xml:space="preserve">Диски  с  цефуроксином   N 100 </t>
  </si>
  <si>
    <t>Диски  с  цефтриаксоном  № 100</t>
  </si>
  <si>
    <t xml:space="preserve">Диски  с  ципрофлоксацином  </t>
  </si>
  <si>
    <t>Питательные  основы  и  стимуляторы  роста</t>
  </si>
  <si>
    <t>кг</t>
  </si>
  <si>
    <t>Сухие  питательные  среды</t>
  </si>
  <si>
    <t>наб</t>
  </si>
  <si>
    <t>уп.</t>
  </si>
  <si>
    <t xml:space="preserve">Среда (Агар)  Мюллера - Хинтона  </t>
  </si>
  <si>
    <t xml:space="preserve">для  определения  чувствительности  к  антибиотикам   0.5кг сухой  порошок   </t>
  </si>
  <si>
    <t xml:space="preserve"> </t>
  </si>
  <si>
    <t>Питательная среда для диагностики туберкулеза</t>
  </si>
  <si>
    <t xml:space="preserve">Среда базовая Левенштейна-Йенсена для микробиологии </t>
  </si>
  <si>
    <t>500г</t>
  </si>
  <si>
    <t>ЛОТ:Экспресс тест для определения антигена Mycabacterium tuberculosis</t>
  </si>
  <si>
    <t>Тест TB Ag MPT 64 Mycabacterium tuberculosis</t>
  </si>
  <si>
    <t xml:space="preserve">Одноэтапный иммунохромато-графический тест, 25 шт./уп
 </t>
  </si>
  <si>
    <t xml:space="preserve">ЛОТ: Реагенты для посева микобактерий туберкулеза </t>
  </si>
  <si>
    <t>Калий фосфорнокислый однозамещенный, безводный (p. A.)</t>
  </si>
  <si>
    <t xml:space="preserve">1 кг </t>
  </si>
  <si>
    <t>N-ацетил- L-цистеин для биохимии</t>
  </si>
  <si>
    <t>100гр</t>
  </si>
  <si>
    <t xml:space="preserve">Диагностические   тест - полосы:          </t>
  </si>
  <si>
    <t>ЛОТ: Наборы для  биохимических  исследований</t>
  </si>
  <si>
    <t>новый реагент</t>
  </si>
  <si>
    <t>Набор для клинического анализа спиномозговой жидкости (200 иссл)</t>
  </si>
  <si>
    <t>состав набора: реактив Самсона 10 мл- 1 фл., фенол 1 фл. -2,5 г, кислота сулбфосалициловая 2х водная 1 фл. - 50,0 мл, натрий серно- кислый 10-ти водный -160,0 г, калибровочный раствор общего белка 10,0 г/л -1 фл. -5,0 мл, аммоний серно-кислый-85,0 г</t>
  </si>
  <si>
    <t xml:space="preserve">КАЛИЙ  2х 50 мл  </t>
  </si>
  <si>
    <t>Натрий  4х10 мл</t>
  </si>
  <si>
    <t xml:space="preserve">Натрий  (энзиматический колориметрический метод) 4х10 млНаб. для опр-я конц. натрия в сыворотке крови энзим. колор. методом, 4х10 мл. Состав набора: 1. Реагент 1 - буфер. 2. Реагент 2 - стартовый реагент. 3. Реагент 3 - лиофилизат. 4. Реагент 4 - калибратор: натрий хлористый 150 ммоль/л. 5. Реагент 5 - стоп-реагент. Чувствительность не более 100 ммоль/л, коэффициент вариации не более 7%, длина волны 420 нм (405-436 нм), темп. инкубации 37 С. </t>
  </si>
  <si>
    <t xml:space="preserve"> Набор  Тимоловая  проба</t>
  </si>
  <si>
    <t xml:space="preserve"> 500 опр. </t>
  </si>
  <si>
    <t xml:space="preserve">  Наборы  для  коагуологии</t>
  </si>
  <si>
    <t>АЧТВ-тест</t>
  </si>
  <si>
    <t xml:space="preserve"> на 280 макроили 560 микро определений,  на основе лиофильно высушенной смеси фосфолипидов сои и эллаговой кислоты, для работы работы ручным методом и на всех типах коагулометров. Чувствителен к дефициту факторов внутреннего пути свертывания, гепарину и волчаночному антикоагулянту. Состав набора: АЧТВ-реагент (4мл) – 7фл., СaCl2 (10мл) – 3 фл.  </t>
  </si>
  <si>
    <t xml:space="preserve">Набор для опр.  тромбинового  времени  </t>
  </si>
  <si>
    <t>на 200 макро или 400 микро определений.( состав: тромбин человека (100МЕ/мл)-2 фл, стабилизатор (1 мл) - 1 фл.,</t>
  </si>
  <si>
    <t>рол</t>
  </si>
  <si>
    <t>шт.</t>
  </si>
  <si>
    <t>ЛОТ:Реагенты  для  автоматического гематологического   анализатора                 " Sysmex KX-21N " Япония</t>
  </si>
  <si>
    <t>Изотонический раствор (20л/уп) cellpack pk-20 L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</si>
  <si>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</si>
  <si>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>Очищающий раствор (50 мл/уп) CELLCLEAN CL-50</t>
  </si>
  <si>
    <t>Очищающий раствор (50 мл/уп) CELLCLEAN CL-50 Сильнощелочной очиститель, рН выше 12, содержащий гипохлорит натрия, используемый для удаления лизирующих реагентов, клеточных остатков и протеинов крови из гидравлической системы прибора.</t>
  </si>
  <si>
    <t>Лизирующий раствор (1,5л/уп) STROMATOLYSER-WH SWH-20.</t>
  </si>
  <si>
    <t>Лизирующий раствор (1,5л/уп) STROMATOLYSER-WH SWH-20. 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</t>
  </si>
  <si>
    <t>Бумага ЧЛ 57 мм,термо  Paper Roll</t>
  </si>
  <si>
    <t>Контрольная кровь EightCheck-N 3WP NORMAL 1* 1/5ml (Регистрация в РК)</t>
  </si>
  <si>
    <t>Контрольная кровь EightCheck-N 3WP NORMAL 1* 1/5ml  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</si>
  <si>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>Контрольная кровь EightCheck-L 3WP LOW 1* 1/5ml (Регистрация в РК)</t>
  </si>
  <si>
    <t>Контрольная кровь EightCheck-L 3WP LOW 1* 1/5ml  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</si>
  <si>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>Контрольная кровь EightCheck-H 3WP Nigh 1* 1/5ml (Регистрация в РК)</t>
  </si>
  <si>
    <t>Контрольная кровь EightCheck-H 3WP High 1* 1/5ml  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</si>
  <si>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 xml:space="preserve"> Вспомогательные    средства</t>
  </si>
  <si>
    <t xml:space="preserve">Масло   иммерсионное     </t>
  </si>
  <si>
    <t>Масло   иммерсионное   100 мл</t>
  </si>
  <si>
    <t xml:space="preserve"> фл</t>
  </si>
  <si>
    <t xml:space="preserve"> Химические  реактивы</t>
  </si>
  <si>
    <t xml:space="preserve">      Красители </t>
  </si>
  <si>
    <t xml:space="preserve">Азур - Эозин  по  Романовскому </t>
  </si>
  <si>
    <t xml:space="preserve"> р-р концентрат 1литр + буфер 1фл х10мл )</t>
  </si>
  <si>
    <t>компл</t>
  </si>
  <si>
    <t xml:space="preserve">Набор  для  окраски  мазков  Циль Нильсену  </t>
  </si>
  <si>
    <t>готовые  р-ры на 100 предм. стекол</t>
  </si>
  <si>
    <t xml:space="preserve">Набор для окраски мазков по Граму  </t>
  </si>
  <si>
    <t xml:space="preserve"> с фуксином  готовые  р-ры на 100 предм. стекол</t>
  </si>
  <si>
    <t xml:space="preserve">Набор для окраски Ретикулоцитов </t>
  </si>
  <si>
    <t>Набор для окраски Ретикулоцитов (готовый краситель)</t>
  </si>
  <si>
    <t>Глицерин    ч.</t>
  </si>
  <si>
    <t xml:space="preserve">Уксусная  кислота   ледяная   99 %    х.ч.                                             </t>
  </si>
  <si>
    <t xml:space="preserve">Натрий     лимонно - кислый   3 - х   замещенный   ч.              </t>
  </si>
  <si>
    <t xml:space="preserve">  Лабораторное   стекло,   посуда   и   прочее   лабораторное   имущество</t>
  </si>
  <si>
    <t xml:space="preserve">Ерш  пробирочный  </t>
  </si>
  <si>
    <t>Ерш  хозяйственный   для   флаконов</t>
  </si>
  <si>
    <t xml:space="preserve">Карандаш  по  стеклу  и  фарфору  </t>
  </si>
  <si>
    <t xml:space="preserve"> черный, синий, красный, белый </t>
  </si>
  <si>
    <t>Петля  бактериологическая  стерильная</t>
  </si>
  <si>
    <t>20 штук</t>
  </si>
  <si>
    <t xml:space="preserve">Пипетки   лабораторные 1 мл  (с  делениями ) </t>
  </si>
  <si>
    <t>на полный слив</t>
  </si>
  <si>
    <t>Стекла  покровные  28 х 48  мм   № 100</t>
  </si>
  <si>
    <t xml:space="preserve">Стекла  предметные  к  микроскопу   </t>
  </si>
  <si>
    <t xml:space="preserve"> 25 х 75х2,0    </t>
  </si>
  <si>
    <t xml:space="preserve">Стекло  предметное  со  шлифованными  </t>
  </si>
  <si>
    <t>со  шлифованными  краями, с  полосой  для  записи</t>
  </si>
  <si>
    <t>Фильтровая  бумага, 20х20</t>
  </si>
  <si>
    <t>Пипетки- дозаторы одноканальные переменного объема:</t>
  </si>
  <si>
    <t>Пипетка- дозатор переменного объема 100-1000 мкл</t>
  </si>
  <si>
    <t>Наконечники универсальные:</t>
  </si>
  <si>
    <t xml:space="preserve">Наконечники 50-1000 мкл </t>
  </si>
  <si>
    <t xml:space="preserve"> в штативе 96 шт./уп</t>
  </si>
  <si>
    <t>ЛОТ: Цоликлоны:</t>
  </si>
  <si>
    <t>Цоликлон Анти-А , 10мл</t>
  </si>
  <si>
    <t>Цоликлон Анти-А , 10мл/10фл</t>
  </si>
  <si>
    <t>Цоликлон Анти-В  10мл</t>
  </si>
  <si>
    <t>Цоликлон Анти-В  10мл/10фл</t>
  </si>
  <si>
    <t>Цоликлон Анти-Д  Супер  10 мл</t>
  </si>
  <si>
    <t>Цоликлон Анти-Д  Супер  10 мл/10фл</t>
  </si>
  <si>
    <t xml:space="preserve">Раствор 33% полиглюкина </t>
  </si>
  <si>
    <t>10 мл</t>
  </si>
  <si>
    <t>Всего</t>
  </si>
  <si>
    <t xml:space="preserve">  на 96 определений</t>
  </si>
  <si>
    <t xml:space="preserve">GenoLyse®                                                </t>
  </si>
  <si>
    <t>Позволяет извлекать высокоочищенную геномную бактериальную ДНК</t>
  </si>
  <si>
    <t xml:space="preserve">ЛОТ:Расходный материал на экспресс-метод "Хайн-тест"для определения микобактерии туберкулеза </t>
  </si>
  <si>
    <t>Набор диагностических реагентов для определения ЖЕЛЕЗА</t>
  </si>
  <si>
    <t>НЖСС 125 / UIBC 125</t>
  </si>
  <si>
    <t>Триглицериды-ДиАКиТ, набор реагентов для ферментативного определения триглицеридов в сыворотке или плазме крови</t>
  </si>
  <si>
    <t>Триглицериды-ДиАКиТ, набор реагентов для ферментативного определения триглицеридов в сыворотке или плазме крови, 1 х 100 мл + 1 х 2 мл</t>
  </si>
  <si>
    <t xml:space="preserve">Диски  с  ампициллином     </t>
  </si>
  <si>
    <t>Диски  с  амфотерицином N 100</t>
  </si>
  <si>
    <t>Диски  с  противогрибковыми  препаратами (амфотерицин, клотримазол, нистатин)</t>
  </si>
  <si>
    <t xml:space="preserve">3 флакона по 100 дисков, 3фл/уп </t>
  </si>
  <si>
    <t xml:space="preserve">Пептон  основной  (фл) качеств                                                                         </t>
  </si>
  <si>
    <t xml:space="preserve">адаптированный для приготовления питат.  сред для культирования  микроорганизмов                                                                           </t>
  </si>
  <si>
    <t>Питательный агар для культивирования микроорганизмов</t>
  </si>
  <si>
    <t xml:space="preserve">Для культивирования микроорганизмов (ГМФ агар на основе мяса говяжьего) 500гр.  сухой  порошок   </t>
  </si>
  <si>
    <t xml:space="preserve">Среды  для  энтеробактерий </t>
  </si>
  <si>
    <t xml:space="preserve">Агар  Эндо                                                                                     </t>
  </si>
  <si>
    <t>0,25-0,5кг</t>
  </si>
  <si>
    <t xml:space="preserve">Среда  Кода                                                                              </t>
  </si>
  <si>
    <t>0,25кг</t>
  </si>
  <si>
    <t xml:space="preserve">GenoType®MTBDR plus                                  </t>
  </si>
  <si>
    <t xml:space="preserve">GenoType®MTBDRsl                                        </t>
  </si>
  <si>
    <t>Натрий фосфорнокислый двухзамещенный, безводный для анализов EMSURE® ACS,Reag. Ph Eur</t>
  </si>
  <si>
    <t>1 кг</t>
  </si>
  <si>
    <t>Натрия цитрат трехзамещенный 2- водн. (Натрий лимоннокислый дигидрат) для анализов EMSURE® ACS,ISO,Reag. Ph Eur</t>
  </si>
  <si>
    <t xml:space="preserve"> 1 кг</t>
  </si>
  <si>
    <t>Диагностич.тест полосы для качественного опр.  крови  гемоглобина в моче. Гемоглобин и эритроциты (скрытая кровь). (0,0-250,0 эри/мкл) чувствительность 10 эри/мкл, срок годности 24 мес</t>
  </si>
  <si>
    <t>Количество полос в тубе 100шт.Диапазон определяемых концентраций гемоглобина в моче: 0,0; 10; 25; 50;  250  эритроцит/мкл  Диапазон определяемых концентраций эритроцитовв моче:0,0; 5-10; 25; 50;  250  эритроцит/мкл                            Срок хранения 2 года</t>
  </si>
  <si>
    <t xml:space="preserve">Диагностические тест - полосы ТРОЙНОЙ ТЕСТ ( Глюкоза, белок, РН  в  моче) 
Диапазон опр. концентраций:  белка  (0,0 – 10,0 г/л), глюкозы:  (0,0 - 112,0 ммоль/л). С цветной шкалой на этикетке содержащуй 6 цветовых полей. </t>
  </si>
  <si>
    <t>Количество полос в тубе 100шт. Диапазон определяемых концентраций глюкозы  в моче: 0,0 (0,0) [0,0]; 0,05 (2,8) [50]; 0,1 (5,6) [100]; 0,25 (14,0) [250]; 0,5 (28,0) [500]; 1,0 (56,0) [1000]мг% (ммоль/л) [мг/дл]. Возможность комплектация набора этикеткой со значениями глюкозы на цветовой шкале  до 112  ммоль/л. Диапазон определяемых концентраций альбумина  в моче: 0,0; 0,1; 0,3; 1,0; 3,0; 10,0.   Реальная Чувствительность системы на глюкозу (глюкозооксидаза-пероксидаза) ~ 0,6 ммоль/л. Диапазон определяемых концентраций рН мочи: 0,5; 6,0; 7,0; 8,0; 9,0   единиц рН
Реальная скорость определения  глюкозы в моче ~ 40 секунд.  
Чувствительность системы на белок - 0,1 г/л. Скорость определения  ~ 60 секунд. Точность определения - мировой стандарт!  
Срок хранения 2 года</t>
  </si>
  <si>
    <t xml:space="preserve">Диагностические тест - полосы  ( Белок, РН, Глюкоза, Кетоновые тела, кровь в моче) </t>
  </si>
  <si>
    <t xml:space="preserve">Количество полос в тубе 50шт. Диапазон определяемых концентраций глюкозы  в моче: 0,0 (0,0) [0,0]; 0,05 (2,8) [50]; 0,1 (5,6) [100]; 0,25 (14,0) [250]; 0,5 (28,0) [500]; 1,0 (56,0) [1000];  2,0 (112,0) [2000] мг% (ммоль/л) [мг/дл]
Диапазон определяемых концентраций кетоновых тел  в моче: 0,0; 0,5; 1,5; 4,0;  8,0; 16,0   ммоль/л. Диапазон определяемых концентраций альбумина  в моче: 0,0; 0,1; 0,3; 1,0; 3,0; 10,0.   Реальная Чувствительность системы на глюкозу (глюкозооксидаза-пероксидаза) ~ 0,6 ммоль/л. Диапазон определяемых концентраций рН мочи: 
0,5; 6,0; 7,0; 8,0; 9,0   единиц рН. Реальная Чувствительность системы на глюкозу (глюкозооксидаза-пероксидаза) ~ 0,6 ммоль/л.
Реальная скорость определения  глюкозы в моче ~ 40 секунд. (Тест  "стартует мгновенно)".
Чувствительность системы на белок - 0,1 г/л. Чувствительность системы на кетоновые тела - 0,5 ммоль/л. Чувствительность  системы для определения рН мочи ~ 5,0 единиц рН. Скорость определения аналитов ~ 60 секунд. Точность определения - мировой стандарт! Максимальная дискретность цветовых шкал.Возможность комплектация набора этикеткой со значениями глюкозы на цветовой шкале  до 112  ммоль/л. Срок хранения 2 г.
</t>
  </si>
  <si>
    <t xml:space="preserve">Диагностические тест - полосы  (Билирубин, Уробилиноген  в моче) 
</t>
  </si>
  <si>
    <t>Количество полос в тубе 100шт. Тест-Полоски индикаторные для качественного и полуколичественного определения билирубина в моче. Диапазон определяемых концентраций билирубина в моче: 
0,0; 9; 17; 50  мкмоль/л. Срок хранения 2 года</t>
  </si>
  <si>
    <t>Диагностич. Тест - полосы 10 параметров: Глюкоза, кетоновые тела, скрытая кровь, билирубин, уробилиноген, нитриты, плотность, аскорбиновая кислота, белок и рН, 100шт.\уп</t>
  </si>
  <si>
    <t>Тест-Полоски индикаторные для качественного и полуколичественного определения глюкозы, кетоновых тел, скрытой крови, билирубина, уробилиногена, нитритов, отн. плотности,  аскорбиновой кислоты, белка и рН в моче ,№100 .Диапазон определяемых концентраций глюкозы  в моче: 0,0 (0,0) [0,0]; 0,05 (2,8) [50]; 0,1 (5,6) [100]; 0,25 (14,0)[250];
0,5 (28,0) [500]; 1,0 (56,0) [1000]; 2,0 (112,0) [2000]мг% (ммоль/л)
Диапазон определяемых концентраций кетоновых тел  в моче: 
0,0; 0,5; 1,5; 4,0;  8,0; 16,0   ммоль/л
Диапазон определяемых концентраций гемоглобина в моче: 
0,0; 10; 25; 50;  250  эритроцит/мкл
Диапазон определяемых концентраций эритроцитов в моче: 
0,0; 5-10; 25; 50;  250  эритроцит/мкл
Диапазон определяемых концентраций билирубина в моче: 
0,0; 9; 17; 50  мкмоль/л
Диапазон определяемых концентраций уробилиногена в моче: 
3,5; 17,5; 35,0; 70,0; 140,0; 210,0  мкмоль/л
Диапазон определяемых значений плотности мочи: 
1,000; 1,005; 1,010; 1,015; 1,020; 1,025; 1,030
Диапазон определяемых концентраций аскорбиновой кислоты в моче: 0,0 10,0 20,0 ≥ 40,0 мг/дл.
Диапазон определяемых концентраций альбумина  в моче: 
0,0; 0,1; 0,3; 1,0; 3,0; 10,0г/л
Диапазон определяемых концентраций рН мочи: 
0,5; 6,0; (6,5); 7,0; (7,5);  8,0; 9,0   единиц. ср. хр. 2года</t>
  </si>
  <si>
    <t xml:space="preserve"> Наб. для опр-я конц. мочевины в биологических жидкостях </t>
  </si>
  <si>
    <t xml:space="preserve">Наб. для опр-я конц. мочевины в биологических жидкостях уреазным фенол/гипохлоритным методом, 200 мл. Колоримет. методСостав набора: 1. Реагент 1 - р-р уреазы. 2. Реагент 2 - калибратор: мочевина 5 ммоль/л. 3. Реагент 3 - фенол/нитропруссидный реагент. 4. Реагент 4 - гипохлорит. Чувствительность не более 1 ммоль/л, коэффициент вариации не более 5%, длина волны 540 нм, темп. инкубации 37 С (30 С, 25 С), фотометрирование против холостой пробы. </t>
  </si>
  <si>
    <t xml:space="preserve">Мочевая кислота на 100 опр.  </t>
  </si>
  <si>
    <t xml:space="preserve">Мочевая кислота на 100 опр. Колориметрический фенантролиновый метод, без депротеинизации Наб. для опр-я конц. мочевой кислоты в биологических жидкостях энзим. колор. методом, уриказа-РАР, 100 мл. Состав набора: 1. Реагент 1 - буфер, 2×50 мл. 2. Реагент 2 - лиофилизат. 3. Реагент 3 - калибратор-1,5мл. Чувствительность не более 40 мкмоль/л, коэффициент вариации не более 5%, длина волны 520 нм (ФЭК - 490 нм), темп. инкубации 18-25 С, фотометрирование против холостой пробы. </t>
  </si>
  <si>
    <t xml:space="preserve">Набор  для  определения  Г Г ТП  - 1 </t>
  </si>
  <si>
    <t xml:space="preserve">Набор  для  определения  Г Г ТП  - 1 ( гамма - глютамин  трансферазы) 200 опр.  Наб. для опр-я активности гамма-глутамилтрансферазы в сыворотке и плазме крови униф. колор. методом, 200 опр. (при объеме пробы 3,55 мл). Состав набора: 1. Реагент 1 - буфер. 2. Реагент 2 - уксусная к-та, 85 г/л. Реагент-3 - L-гамма-глутамил-3-карбокси-п-нитроанилид, 3,5 ммоль/л. Реагент 4 - калибратор: п-нитроанилин 518 мг/л. Чувствительность не более 200 нмаль/(с х л), коэффициент вариации не более 10%, длина волны 405 нм (ФЭК - 400 нм), темп. инкубации 37 С. </t>
  </si>
  <si>
    <t xml:space="preserve">  Железо , 2х 100 мл.</t>
  </si>
  <si>
    <t xml:space="preserve">колориметрический метод . Наб. для опр-я конц. железа в сыворотке и плазме крови колор. методом,  Nitro-PAPS, без депротеин., 200 мл. Состав набора: 1. Реагент 1 -2×95 мл. 2. Реагент 2 - 2×5мл. 3. Реагент 3 - калибратор: железо 30 мкмоль/л. Чувствительность не более 5 мкмоль/л, коэффициент вариации не более 5%, длина волны 578 нм (ФЭК - 590 нм), темп. инкубации 18-25 С, фотометрирование против холостой пробы. Срок годности 18 месяцев. </t>
  </si>
  <si>
    <t xml:space="preserve"> Альфа - амилаза на  200 опр.    </t>
  </si>
  <si>
    <t xml:space="preserve">Альфа - амилаза на  200 опр.   Наб. для опр-я активности альфа-амилазы в сыворотке (плазме) крови и моче методом по Каравею, 200 опр. при объеме пробы 4,8 мл. Состав набора: 1. Реагент 1 - буфер. 2. Реагент 2 - субстрат. 3. Реагент 3 - р-р йода. 4. Реагент 4 - фторид калия 250 г/л. 5. Реагент 5 - соляная кислота, 1,6 моль/л. Коэффициент вариации не более 10%, длина волны (630-690) нм, темп. инкубации 37 С , фотометрирование против воды. </t>
  </si>
  <si>
    <t xml:space="preserve">Щелочная фосфотаза ,200 опр. </t>
  </si>
  <si>
    <t>Щелочная фосфотаза ,200 опр.Определение активности щелочной фосфотазы в сыворотке и плазме крови унифицированным методом по конечной точке.Колориметрический метод.</t>
  </si>
  <si>
    <t>Креатинин на , 200 опр.</t>
  </si>
  <si>
    <t xml:space="preserve">Креатинин на , 200 опр.  по конечной точке. Наб. для опр-я конц. креатинина в сыворотке (плазме) крови и моче методом "по кон. точке", реакция Яффе, с депротеин., 200 опр. при объеме пробы 2,0 мл. Состав набора: 1. Реагент 1 - пикриновая кислота, 35 ммоль/л. 2. Реагент 2 - гидроокись натрия, 0,75 моль/л. 3. Реагент 3 - калибратор: креатинин, 177 мкмоль/л. 4. Реагент 4 - трихлоруксусная к-та, 1,2 моль/л. Чувствительность не более 40 мкмоль/л, коэффициент вариации не более 8%, длина волны 505 нм (ФЭК - 490 нм), темп. инкубации 25 С, фотометрирование против холостой пробы. </t>
  </si>
  <si>
    <t xml:space="preserve">Набор  для  определения   липазы                         </t>
  </si>
  <si>
    <t xml:space="preserve">60 мл.  </t>
  </si>
  <si>
    <t xml:space="preserve">Набор  для  определения С - реактивного белка (СРБ)   </t>
  </si>
  <si>
    <t xml:space="preserve">  (латекс- тест)   125 определений</t>
  </si>
  <si>
    <t xml:space="preserve">Общий белок  1000 мл  </t>
  </si>
  <si>
    <t xml:space="preserve">Общий белок  1000 мл  колориметрический метод . Наб. для опр-я конц. общего белка в сыворотке и плазме крови биуретовым методом, 1000 мл. Состав набора: 1. Реагент 1 - биуретовый реагент, концентрат 2×100 мл. 2. Реагент 2 - калибратор. Чувствительность не более 5 г/л, коэффициент вариации не более 5%, длина волны 540 нм, темп. инкубации 18-25 С, фотометрирование против холостой пробы. </t>
  </si>
  <si>
    <t xml:space="preserve">Калий  2х 50 мл  колориметрический,турбидиметрич. метод без депротеин., 100 мл. Состав набора: 1. Реагент 1 - монореагент, 2×50 мл. 2. Реагент 2 - калибратор: калий 5,0 ммоль/л.  Чувствительность не более 1,0 ммоль/л, коэффициент вариации не более 10%, длина волны 578 нм (ФЭК - 590 нм), темп. инкубации 18-25 С, фотометрирование против холостой пробы. Срок годности 18 мес. </t>
  </si>
  <si>
    <t xml:space="preserve">Кальций 200 мл  </t>
  </si>
  <si>
    <t xml:space="preserve">Кальций 200 мл  колориметрический метод.Наб. для опр-я конц. кальция в сыворотке и плазме крови унифиц. колор. методом с о-крезолфталеинкомплексоном, 200 мл. Состав набора: 1. Реагент 1 - буфер, 100 мл. 2. Реагент 2 - хромоген, 100 мл. 3. Реагент 3 - калибратор: кальций 2,5 ммоль/л. Чувствительность не более 0,15 ммоль/л, коэффициент вариации не более 5%, длина волны 570 нм (ФЭК - 540 - 590 нм), темп. инкубации 18-25 С, фотометрирование против холостой пробы. </t>
  </si>
  <si>
    <t xml:space="preserve">Холестерин </t>
  </si>
  <si>
    <t xml:space="preserve">Наб. для опр-я конц. общего холестерина в сыворотке и плазме крови энзим. колор. методом, 200 мл. Состав набора: 1. Реагент 1 - буфер, 2×100 мл. 2. Реагент 2 - лиофилизат. 3. Реагент 3 - калибратор: холестерин 5,17 ммоль/л. Чувствительность не более 0,3 ммоль/л, коэффициент вариации не более 5%, длина волны 500 нм (ФЭК - 490 нм), темп. инкубации 18-25 С (37 С), фотометрирование против холостой пробы. Время проведения анализа 5 мин.Срок годности набора 24 месяца.  </t>
  </si>
  <si>
    <t xml:space="preserve"> Наб. для опр-я концентрации общего и прямого билирубина в сыворотке крови  </t>
  </si>
  <si>
    <t xml:space="preserve">Наб. для опр-я концентрации общего и прямого билирубина в сыворотке крови методом Ендрассика-Грофа, 138+138 опр. Состав набора: 1. Реагент 1 - кофеиновый реагент. 2. Реагент 2 - сульфаниловая кислота. 3. Реагент 3 - натрия нитрит, 72 ммоль/л. Реагент 4 - физиологический раствор: натрия хлорид, 154 ммоль/л. 5. Реагент 5 - калибратор: билирубин 171 мкмоль/л. Чувствительность не более 5 мкмоль/л, коэффициент вариации не более 8%, длина волны 535 нм (500-560 нм), темп. инкубации 18-25 С. Срок годности 18 месяцев. </t>
  </si>
  <si>
    <t xml:space="preserve"> Наб. для опр-я активности АЛаТ в сыворотке и плазме крови  </t>
  </si>
  <si>
    <t xml:space="preserve">Наб. для опр-я активности АЛаТ в сыворотке и плазме крови методом Райтмана-Френкеля, на 1000 опр. при объеме пробы 3,05 мл. Состав набора: 1. Реагент 1 - субстратная смесь. 2. Реагент 2 - раствор 2,4 ДНФГ 1,0 ммоль/л 3. Реагент 3 - калибратор: пируват натрия, 1,0 ммоль/л. Реагент 4 - гидроокись натрия, 4,0 моль/л. Чувствительность не более 0,05 мкмоль/(схл), коэффициент вариации не более 10%, длина волны (500-560) нм, темп. инкубации 1. 37 С, 2. 18-25 С. Срок годности 18 месяцев. </t>
  </si>
  <si>
    <t xml:space="preserve">Наб. для опр-я активности АСаТ в сыворотке и плазме крови </t>
  </si>
  <si>
    <t xml:space="preserve">Наб. для опр-я активности АСаТ в сыворотке и плазме крови колорим. методом Райтмана-Френкеля, на 1000 опр. при объеме пробы 3,05 мл. Состав набора: 1. Реагент 1 - субстратная смесь. 2. Реагент 2 - раствор 2,4 ДНФГ, 1,0 ммоль/л 3. Реагент 3 - калибратор: пируват натрия, 1,0 ммоль/л. Реагент 4 - гидроокись натрия, 4,0 моль/л. Чувствительность не более 0,05 мкмоль/(схл), коэффициент вариации не более 10%, длина волны (500-560) нм, темп. инкубации 1. 37 С, 2. 18-25 С. </t>
  </si>
  <si>
    <t xml:space="preserve">Набор для определения  Глюкозы </t>
  </si>
  <si>
    <t xml:space="preserve"> ( глюкозооксидазным  методом )на  400 опр.          </t>
  </si>
  <si>
    <t xml:space="preserve">Ревматоидный   фактор  </t>
  </si>
  <si>
    <t>( Латекс - тест ) 100 опр.</t>
  </si>
  <si>
    <t xml:space="preserve">Триглицериды   </t>
  </si>
  <si>
    <t>Триглицериды   (2х100 мл)Наб. для опр-я конц. триглицеридов в сыворотке и плазме крови энзим. колор. методом, 200 мл. Состав набора: 1. Реагент 1 - буфер, 2×100 мл. 2. Реагент 2 - лиофилизат. 3. Реагент 3 - калибратор: триглицериды 2,85 ммоль/л. Диапазон концентраций 0,5-8,0 ммоль/л,Чувствительность не более 0,25 ммоль/л, коэффициент вариации не более 5%, длина волны 505 нм (ФЭК - 490 нм), темп. инкубации 18-25 С, фотометрирование против холостой пробы. Время проведения анализа 10 мин Срок годности набора 36 месяцев.</t>
  </si>
  <si>
    <t>Альбумин</t>
  </si>
  <si>
    <t xml:space="preserve"> 1х200 мл. Наб. для опр-я конц. альбумина в сыворотке и плазме крови унифицированным колор. методом с бромкрезоловым зеленым, 200 мл. Состав набора: 1. Реагент 1 - монореагент, 2×100 мл. 2. Реагент 2 - калибратор. Чувствительность не более 4 г/л, коэффициент вариации не более 5%, длина волны 628 нм (ФЭК - 590 нм), темп. инкубации 18-25 С, фотометрирование против холостой пробы. </t>
  </si>
  <si>
    <t xml:space="preserve">Молочная кислота (лактат) </t>
  </si>
  <si>
    <t>Молочная кислота(лактат) 5х10 мл.  Наб. для опр-я конц. молочной кислоты в биологических жидкостях энзим. колор. методом, 50 мл. Состав набора: 1. Реагент 1 - буфер, 1×50мл. 2. Реагент 2 - лиофилизат. 3. Реагент 3 - кислота перхлорная 3,3%. 4. Реагент 4 - калибратор: молочная к-та 3,3 ммоль/л. Чувствительность не более 0,3 ммоль/л, коэффициент вариации не более 5%, длина волны 505 нм (490-520 нм, ФЭК - 490 нм), темп. инкубации 18-25 С), фотометрирование против холостой пробы.</t>
  </si>
  <si>
    <t xml:space="preserve">Набор для определения  Магний 1х50  </t>
  </si>
  <si>
    <t xml:space="preserve"> Магний 1х50 Наб. для опр-я конц. магния в сыворотке (плазме) крови и моче колор. методом с ксилидиловым синим, без депротеин., 50 мл. Состав набора: 1. Реагент 1 - монореагент, 1×50 мл. 2. Реагент 2 - калибратор: магний 0,82 ммоль/л. Чувствительность не более 0,1 ммоль/л, коэффициент вариации не более 7%, длина волны 520 нм (ФЭК - 540 нм), темп. инкубации 18-25 С, фотометрирование против холостой пробы. </t>
  </si>
  <si>
    <t>Набор реагентов для определдения протромбинового времени</t>
  </si>
  <si>
    <t xml:space="preserve"> со стандартизированным растворимым  тромбопластином с кальцием, 100 определений</t>
  </si>
  <si>
    <t xml:space="preserve">Набор для количественного определения  фибриногена  </t>
  </si>
  <si>
    <t>на 160 макро или 320 микро опр.(Фибриноген - тест   в составе 4фл х2 мл, калибратор 1фл, буфер имидазоловый концентрированный 1флх5мл, для работы работы ручным методом и на всех типах коагулометров.</t>
  </si>
  <si>
    <t>Тех-фибриноген-тест (на 100 опр)</t>
  </si>
  <si>
    <t>Набор реагентов для определения концентрации фибриногена в плазме крови Тех-Фибриноген-тест (на 100 опр)</t>
  </si>
  <si>
    <t>ЛОТ:Расходные материалы и реагенты к коагулометру СА 1500, BFTII</t>
  </si>
  <si>
    <t>Контрольная плазма Control Plasma P уп.(10 x 1.0 мл)</t>
  </si>
  <si>
    <t>Контрольная плазма P ( патология)  (аттестована по параметрам:  ПВ,  АЧТВ,  фиброноген, факторы II, V, VII, VIII, IX, X, XI, XII, BT, анититромбин III, Протеин С, Протеин S, ProC Global/FV, ProC Ac R, альфа-2-антиплазмин, плазминоген, общая функция комплемента, С1-ингибитор, фактор Виллебранда)</t>
  </si>
  <si>
    <t>Масло   иммерсионное    для    микроскопии</t>
  </si>
  <si>
    <t>литр</t>
  </si>
  <si>
    <t xml:space="preserve">Метиленовый   синий    ч.д.а.  100 гр                                   </t>
  </si>
  <si>
    <t xml:space="preserve">Набор реактивов для обнаружения скрытой крови  </t>
  </si>
  <si>
    <t>на 50 мл</t>
  </si>
  <si>
    <t>Набор для контроля предстерилизационной очиски изделий на наличие крови, моющий средств в комплекте</t>
  </si>
  <si>
    <t>комплект</t>
  </si>
  <si>
    <t>Люголя   водный  р-р ( иод 1,0 + калии иодид  2,0 + вода дист.300,0 )</t>
  </si>
  <si>
    <t>Камера  Горяева  4  - х  позиционная</t>
  </si>
  <si>
    <t xml:space="preserve">Камера  Фукса - Розенталя   </t>
  </si>
  <si>
    <t xml:space="preserve">для  клеток  спинно - мозговой  жидкости </t>
  </si>
  <si>
    <t>Контейнер вакуумный для мочи, стерильный</t>
  </si>
  <si>
    <t>100мл</t>
  </si>
  <si>
    <t xml:space="preserve">Пробирки  биологические стеклянные ПБ-16 </t>
  </si>
  <si>
    <t xml:space="preserve">16 мм   высота 150 мм  ХС </t>
  </si>
  <si>
    <t xml:space="preserve">Пробирки  химические      стеклянные    </t>
  </si>
  <si>
    <t xml:space="preserve"> 14 мм х120 мм</t>
  </si>
  <si>
    <t>Стакан  фарфоровый  № 7   на  1 литр</t>
  </si>
  <si>
    <t>Стекло предметное с необр.краями</t>
  </si>
  <si>
    <t xml:space="preserve">76*26*1,0  </t>
  </si>
  <si>
    <t>Чашки  Петри  пластмассовые стерильные d 90</t>
  </si>
  <si>
    <t>контейнера "Фелкон" 50 мл</t>
  </si>
  <si>
    <t>Цоликлон Анти-АВ  5 мл</t>
  </si>
  <si>
    <t xml:space="preserve">Цоликлон Анти-АВ  5 мл/100 доз </t>
  </si>
  <si>
    <t>ЛОТ:Расходные материалы  Системы автоматизированной AcrossSystem для иммуногематологических исследований  с помощью гелевых ID-карт"Акросс"</t>
  </si>
  <si>
    <t>Стандартные эритроциты Акросс А1/В для определения группы крови АВО перекрестным методом</t>
  </si>
  <si>
    <t>уп/2х10мл</t>
  </si>
  <si>
    <t>ЛОТ: Реагенты на гематологический анализатор HumaCount 60TS</t>
  </si>
  <si>
    <t>август - декабрь 2023 года</t>
  </si>
  <si>
    <t>Разбавитель, изотонический солевой раствор HC-Diluent для автоматического гематологического анализатора HumaCount 60TS</t>
  </si>
  <si>
    <t>Изотонический разбавитель HC-Diluent, 20л., в пластиковом контейнере, закрытый белой винтовой крышкой, этикетка с полоской зеленого цвета. Изотонический солевой раствор, применяемый для разбавления образцов цельной крови и промывки системы рабочей жидкости между процедурами измерения.</t>
  </si>
  <si>
    <t>Лизирующий р-р без цианида HC Lyse CF к автоматическому гематологическому анализатору HumaCount 60TS</t>
  </si>
  <si>
    <t>Лизирующий раствор  HC Lyse CF,1л., в пластиковом контейнере по 1л, закрытый белой винтовой крышкой, этикетка с полоской желтого цвета. Создает гемолизат для 3-компонентного дифференциала WBC и для общих значений WBC и HGB. Четвертичные аммониевые соли (2.7%), поверхностно-активные вещества (&lt;0.05%).</t>
  </si>
  <si>
    <t>Очищающий р-р HC Cleaner к автоматическому гематологическому анализатору HumaCount 60TS</t>
  </si>
  <si>
    <t>Очищающий р-р HC Cleaner,1 л, в пластиковом контейнере, закрытый белой винтовой крышкой, этикетка с полоской синего цвета. Для очистки жидкостей натрия фосфат (&lt;1%), натрия хлорид  (&lt;1%), поверхностно-активные вещества (&lt;2%), натрия азид (&lt;0.05%), бромокрезоловый зеленый (&lt;0.001%)</t>
  </si>
  <si>
    <t>канистра</t>
  </si>
  <si>
    <t>бутылка</t>
  </si>
  <si>
    <t>Өлшем бірлігі/ Единица измерения</t>
  </si>
  <si>
    <t>Саны/ Количество</t>
  </si>
  <si>
    <t>Бірлік үшін бағасы, теңге/Цена за единицу, тенге</t>
  </si>
  <si>
    <t>Сомасы, теңге/ Сумма, тенге</t>
  </si>
  <si>
    <t>Жеткізу мерзімі/ Срок поставки</t>
  </si>
  <si>
    <t>Жеткізу орны/Место поставки *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</si>
  <si>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</si>
  <si>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</si>
  <si>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КГП на ПХВ "ОЦФ" УЗКО, г.Караганда, ул.Санаторная, д.94</t>
  </si>
  <si>
    <t>Директор_________________Исмаилов К.О</t>
  </si>
  <si>
    <t>2023ж_____________ № 12 хабарландыруға №1 қосымша                                                  Приложение №1 к объявлению № 12 от 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</si>
</sst>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7F7F7F"/>
      <name val="Calibri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164" fontId="1" fillId="0" borderId="0" applyFont="0" applyFill="0" applyBorder="0" applyAlignment="0" applyProtection="0"/>
    <xf numFmtId="0" fontId="9" fillId="0" borderId="0">
      <alignment horizontal="center"/>
    </xf>
  </cellStyleXfs>
  <cellXfs count="35">
    <xf numFmtId="0" fontId="0" fillId="0" borderId="0" xfId="0"/>
    <xf numFmtId="0" fontId="11" fillId="0" borderId="0" xfId="0" applyFont="1"/>
    <xf numFmtId="0" fontId="12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0" xfId="0" applyFont="1"/>
    <xf numFmtId="1" fontId="6" fillId="0" borderId="6" xfId="0" applyNumberFormat="1" applyFont="1" applyFill="1" applyBorder="1" applyAlignment="1">
      <alignment horizontal="center" vertical="top" wrapText="1"/>
    </xf>
    <xf numFmtId="1" fontId="5" fillId="0" borderId="7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6" applyFont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1" fontId="5" fillId="0" borderId="8" xfId="0" applyNumberFormat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5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1" fontId="2" fillId="0" borderId="5" xfId="7" applyNumberFormat="1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165" fontId="6" fillId="0" borderId="1" xfId="6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8">
    <cellStyle name="Excel Built-in Explanatory Text" xfId="4"/>
    <cellStyle name="Обычный" xfId="0" builtinId="0"/>
    <cellStyle name="Обычный 2" xfId="2"/>
    <cellStyle name="Обычный 2 2 3" xfId="5"/>
    <cellStyle name="Обычный 3" xfId="3"/>
    <cellStyle name="Обычный 4" xfId="1"/>
    <cellStyle name="Обычный_Лист1" xfId="7"/>
    <cellStyle name="Финансовый 2" xfId="6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9020175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404912" y="300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43;&#1055;%20&#1054;&#1062;&#1060;%20%20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явление 1"/>
      <sheetName val="Лист1"/>
      <sheetName val="Лист2"/>
    </sheetNames>
    <sheetDataSet>
      <sheetData sheetId="0">
        <row r="5">
          <cell r="A5" t="str">
            <v>№ ЛОТа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8"/>
  <sheetViews>
    <sheetView tabSelected="1" zoomScale="85" zoomScaleNormal="85" workbookViewId="0">
      <selection activeCell="D6" sqref="D6"/>
    </sheetView>
  </sheetViews>
  <sheetFormatPr defaultRowHeight="12.75" x14ac:dyDescent="0.2"/>
  <cols>
    <col min="1" max="1" width="4.28515625" style="1" customWidth="1"/>
    <col min="2" max="2" width="37.7109375" style="2" customWidth="1"/>
    <col min="3" max="3" width="71.28515625" style="1" customWidth="1"/>
    <col min="4" max="4" width="22.5703125" style="1" customWidth="1"/>
    <col min="5" max="5" width="12.28515625" style="1" customWidth="1"/>
    <col min="6" max="6" width="9.5703125" style="1" customWidth="1"/>
    <col min="7" max="7" width="17" style="1" customWidth="1"/>
    <col min="8" max="8" width="18.85546875" style="1" customWidth="1"/>
    <col min="9" max="9" width="18.140625" style="9" customWidth="1"/>
    <col min="10" max="243" width="9.140625" style="1"/>
    <col min="244" max="244" width="4.28515625" style="1" customWidth="1"/>
    <col min="245" max="245" width="37.7109375" style="1" customWidth="1"/>
    <col min="246" max="246" width="71.28515625" style="1" customWidth="1"/>
    <col min="247" max="247" width="18.85546875" style="1" customWidth="1"/>
    <col min="248" max="248" width="10.28515625" style="1" customWidth="1"/>
    <col min="249" max="249" width="9.5703125" style="1" customWidth="1"/>
    <col min="250" max="250" width="7" style="1" customWidth="1"/>
    <col min="251" max="251" width="11.85546875" style="1" customWidth="1"/>
    <col min="252" max="252" width="18.140625" style="1" customWidth="1"/>
    <col min="253" max="253" width="9.140625" style="1"/>
    <col min="254" max="254" width="31.42578125" style="1" customWidth="1"/>
    <col min="255" max="499" width="9.140625" style="1"/>
    <col min="500" max="500" width="4.28515625" style="1" customWidth="1"/>
    <col min="501" max="501" width="37.7109375" style="1" customWidth="1"/>
    <col min="502" max="502" width="71.28515625" style="1" customWidth="1"/>
    <col min="503" max="503" width="18.85546875" style="1" customWidth="1"/>
    <col min="504" max="504" width="10.28515625" style="1" customWidth="1"/>
    <col min="505" max="505" width="9.5703125" style="1" customWidth="1"/>
    <col min="506" max="506" width="7" style="1" customWidth="1"/>
    <col min="507" max="507" width="11.85546875" style="1" customWidth="1"/>
    <col min="508" max="508" width="18.140625" style="1" customWidth="1"/>
    <col min="509" max="509" width="9.140625" style="1"/>
    <col min="510" max="510" width="31.42578125" style="1" customWidth="1"/>
    <col min="511" max="755" width="9.140625" style="1"/>
    <col min="756" max="756" width="4.28515625" style="1" customWidth="1"/>
    <col min="757" max="757" width="37.7109375" style="1" customWidth="1"/>
    <col min="758" max="758" width="71.28515625" style="1" customWidth="1"/>
    <col min="759" max="759" width="18.85546875" style="1" customWidth="1"/>
    <col min="760" max="760" width="10.28515625" style="1" customWidth="1"/>
    <col min="761" max="761" width="9.5703125" style="1" customWidth="1"/>
    <col min="762" max="762" width="7" style="1" customWidth="1"/>
    <col min="763" max="763" width="11.85546875" style="1" customWidth="1"/>
    <col min="764" max="764" width="18.140625" style="1" customWidth="1"/>
    <col min="765" max="765" width="9.140625" style="1"/>
    <col min="766" max="766" width="31.42578125" style="1" customWidth="1"/>
    <col min="767" max="1011" width="9.140625" style="1"/>
    <col min="1012" max="1012" width="4.28515625" style="1" customWidth="1"/>
    <col min="1013" max="1013" width="37.7109375" style="1" customWidth="1"/>
    <col min="1014" max="1014" width="71.28515625" style="1" customWidth="1"/>
    <col min="1015" max="1015" width="18.85546875" style="1" customWidth="1"/>
    <col min="1016" max="1016" width="10.28515625" style="1" customWidth="1"/>
    <col min="1017" max="1017" width="9.5703125" style="1" customWidth="1"/>
    <col min="1018" max="1018" width="7" style="1" customWidth="1"/>
    <col min="1019" max="1019" width="11.85546875" style="1" customWidth="1"/>
    <col min="1020" max="1020" width="18.140625" style="1" customWidth="1"/>
    <col min="1021" max="1021" width="9.140625" style="1"/>
    <col min="1022" max="1022" width="31.42578125" style="1" customWidth="1"/>
    <col min="1023" max="1267" width="9.140625" style="1"/>
    <col min="1268" max="1268" width="4.28515625" style="1" customWidth="1"/>
    <col min="1269" max="1269" width="37.7109375" style="1" customWidth="1"/>
    <col min="1270" max="1270" width="71.28515625" style="1" customWidth="1"/>
    <col min="1271" max="1271" width="18.85546875" style="1" customWidth="1"/>
    <col min="1272" max="1272" width="10.28515625" style="1" customWidth="1"/>
    <col min="1273" max="1273" width="9.5703125" style="1" customWidth="1"/>
    <col min="1274" max="1274" width="7" style="1" customWidth="1"/>
    <col min="1275" max="1275" width="11.85546875" style="1" customWidth="1"/>
    <col min="1276" max="1276" width="18.140625" style="1" customWidth="1"/>
    <col min="1277" max="1277" width="9.140625" style="1"/>
    <col min="1278" max="1278" width="31.42578125" style="1" customWidth="1"/>
    <col min="1279" max="1523" width="9.140625" style="1"/>
    <col min="1524" max="1524" width="4.28515625" style="1" customWidth="1"/>
    <col min="1525" max="1525" width="37.7109375" style="1" customWidth="1"/>
    <col min="1526" max="1526" width="71.28515625" style="1" customWidth="1"/>
    <col min="1527" max="1527" width="18.85546875" style="1" customWidth="1"/>
    <col min="1528" max="1528" width="10.28515625" style="1" customWidth="1"/>
    <col min="1529" max="1529" width="9.5703125" style="1" customWidth="1"/>
    <col min="1530" max="1530" width="7" style="1" customWidth="1"/>
    <col min="1531" max="1531" width="11.85546875" style="1" customWidth="1"/>
    <col min="1532" max="1532" width="18.140625" style="1" customWidth="1"/>
    <col min="1533" max="1533" width="9.140625" style="1"/>
    <col min="1534" max="1534" width="31.42578125" style="1" customWidth="1"/>
    <col min="1535" max="1779" width="9.140625" style="1"/>
    <col min="1780" max="1780" width="4.28515625" style="1" customWidth="1"/>
    <col min="1781" max="1781" width="37.7109375" style="1" customWidth="1"/>
    <col min="1782" max="1782" width="71.28515625" style="1" customWidth="1"/>
    <col min="1783" max="1783" width="18.85546875" style="1" customWidth="1"/>
    <col min="1784" max="1784" width="10.28515625" style="1" customWidth="1"/>
    <col min="1785" max="1785" width="9.5703125" style="1" customWidth="1"/>
    <col min="1786" max="1786" width="7" style="1" customWidth="1"/>
    <col min="1787" max="1787" width="11.85546875" style="1" customWidth="1"/>
    <col min="1788" max="1788" width="18.140625" style="1" customWidth="1"/>
    <col min="1789" max="1789" width="9.140625" style="1"/>
    <col min="1790" max="1790" width="31.42578125" style="1" customWidth="1"/>
    <col min="1791" max="2035" width="9.140625" style="1"/>
    <col min="2036" max="2036" width="4.28515625" style="1" customWidth="1"/>
    <col min="2037" max="2037" width="37.7109375" style="1" customWidth="1"/>
    <col min="2038" max="2038" width="71.28515625" style="1" customWidth="1"/>
    <col min="2039" max="2039" width="18.85546875" style="1" customWidth="1"/>
    <col min="2040" max="2040" width="10.28515625" style="1" customWidth="1"/>
    <col min="2041" max="2041" width="9.5703125" style="1" customWidth="1"/>
    <col min="2042" max="2042" width="7" style="1" customWidth="1"/>
    <col min="2043" max="2043" width="11.85546875" style="1" customWidth="1"/>
    <col min="2044" max="2044" width="18.140625" style="1" customWidth="1"/>
    <col min="2045" max="2045" width="9.140625" style="1"/>
    <col min="2046" max="2046" width="31.42578125" style="1" customWidth="1"/>
    <col min="2047" max="2291" width="9.140625" style="1"/>
    <col min="2292" max="2292" width="4.28515625" style="1" customWidth="1"/>
    <col min="2293" max="2293" width="37.7109375" style="1" customWidth="1"/>
    <col min="2294" max="2294" width="71.28515625" style="1" customWidth="1"/>
    <col min="2295" max="2295" width="18.85546875" style="1" customWidth="1"/>
    <col min="2296" max="2296" width="10.28515625" style="1" customWidth="1"/>
    <col min="2297" max="2297" width="9.5703125" style="1" customWidth="1"/>
    <col min="2298" max="2298" width="7" style="1" customWidth="1"/>
    <col min="2299" max="2299" width="11.85546875" style="1" customWidth="1"/>
    <col min="2300" max="2300" width="18.140625" style="1" customWidth="1"/>
    <col min="2301" max="2301" width="9.140625" style="1"/>
    <col min="2302" max="2302" width="31.42578125" style="1" customWidth="1"/>
    <col min="2303" max="2547" width="9.140625" style="1"/>
    <col min="2548" max="2548" width="4.28515625" style="1" customWidth="1"/>
    <col min="2549" max="2549" width="37.7109375" style="1" customWidth="1"/>
    <col min="2550" max="2550" width="71.28515625" style="1" customWidth="1"/>
    <col min="2551" max="2551" width="18.85546875" style="1" customWidth="1"/>
    <col min="2552" max="2552" width="10.28515625" style="1" customWidth="1"/>
    <col min="2553" max="2553" width="9.5703125" style="1" customWidth="1"/>
    <col min="2554" max="2554" width="7" style="1" customWidth="1"/>
    <col min="2555" max="2555" width="11.85546875" style="1" customWidth="1"/>
    <col min="2556" max="2556" width="18.140625" style="1" customWidth="1"/>
    <col min="2557" max="2557" width="9.140625" style="1"/>
    <col min="2558" max="2558" width="31.42578125" style="1" customWidth="1"/>
    <col min="2559" max="2803" width="9.140625" style="1"/>
    <col min="2804" max="2804" width="4.28515625" style="1" customWidth="1"/>
    <col min="2805" max="2805" width="37.7109375" style="1" customWidth="1"/>
    <col min="2806" max="2806" width="71.28515625" style="1" customWidth="1"/>
    <col min="2807" max="2807" width="18.85546875" style="1" customWidth="1"/>
    <col min="2808" max="2808" width="10.28515625" style="1" customWidth="1"/>
    <col min="2809" max="2809" width="9.5703125" style="1" customWidth="1"/>
    <col min="2810" max="2810" width="7" style="1" customWidth="1"/>
    <col min="2811" max="2811" width="11.85546875" style="1" customWidth="1"/>
    <col min="2812" max="2812" width="18.140625" style="1" customWidth="1"/>
    <col min="2813" max="2813" width="9.140625" style="1"/>
    <col min="2814" max="2814" width="31.42578125" style="1" customWidth="1"/>
    <col min="2815" max="3059" width="9.140625" style="1"/>
    <col min="3060" max="3060" width="4.28515625" style="1" customWidth="1"/>
    <col min="3061" max="3061" width="37.7109375" style="1" customWidth="1"/>
    <col min="3062" max="3062" width="71.28515625" style="1" customWidth="1"/>
    <col min="3063" max="3063" width="18.85546875" style="1" customWidth="1"/>
    <col min="3064" max="3064" width="10.28515625" style="1" customWidth="1"/>
    <col min="3065" max="3065" width="9.5703125" style="1" customWidth="1"/>
    <col min="3066" max="3066" width="7" style="1" customWidth="1"/>
    <col min="3067" max="3067" width="11.85546875" style="1" customWidth="1"/>
    <col min="3068" max="3068" width="18.140625" style="1" customWidth="1"/>
    <col min="3069" max="3069" width="9.140625" style="1"/>
    <col min="3070" max="3070" width="31.42578125" style="1" customWidth="1"/>
    <col min="3071" max="3315" width="9.140625" style="1"/>
    <col min="3316" max="3316" width="4.28515625" style="1" customWidth="1"/>
    <col min="3317" max="3317" width="37.7109375" style="1" customWidth="1"/>
    <col min="3318" max="3318" width="71.28515625" style="1" customWidth="1"/>
    <col min="3319" max="3319" width="18.85546875" style="1" customWidth="1"/>
    <col min="3320" max="3320" width="10.28515625" style="1" customWidth="1"/>
    <col min="3321" max="3321" width="9.5703125" style="1" customWidth="1"/>
    <col min="3322" max="3322" width="7" style="1" customWidth="1"/>
    <col min="3323" max="3323" width="11.85546875" style="1" customWidth="1"/>
    <col min="3324" max="3324" width="18.140625" style="1" customWidth="1"/>
    <col min="3325" max="3325" width="9.140625" style="1"/>
    <col min="3326" max="3326" width="31.42578125" style="1" customWidth="1"/>
    <col min="3327" max="3571" width="9.140625" style="1"/>
    <col min="3572" max="3572" width="4.28515625" style="1" customWidth="1"/>
    <col min="3573" max="3573" width="37.7109375" style="1" customWidth="1"/>
    <col min="3574" max="3574" width="71.28515625" style="1" customWidth="1"/>
    <col min="3575" max="3575" width="18.85546875" style="1" customWidth="1"/>
    <col min="3576" max="3576" width="10.28515625" style="1" customWidth="1"/>
    <col min="3577" max="3577" width="9.5703125" style="1" customWidth="1"/>
    <col min="3578" max="3578" width="7" style="1" customWidth="1"/>
    <col min="3579" max="3579" width="11.85546875" style="1" customWidth="1"/>
    <col min="3580" max="3580" width="18.140625" style="1" customWidth="1"/>
    <col min="3581" max="3581" width="9.140625" style="1"/>
    <col min="3582" max="3582" width="31.42578125" style="1" customWidth="1"/>
    <col min="3583" max="3827" width="9.140625" style="1"/>
    <col min="3828" max="3828" width="4.28515625" style="1" customWidth="1"/>
    <col min="3829" max="3829" width="37.7109375" style="1" customWidth="1"/>
    <col min="3830" max="3830" width="71.28515625" style="1" customWidth="1"/>
    <col min="3831" max="3831" width="18.85546875" style="1" customWidth="1"/>
    <col min="3832" max="3832" width="10.28515625" style="1" customWidth="1"/>
    <col min="3833" max="3833" width="9.5703125" style="1" customWidth="1"/>
    <col min="3834" max="3834" width="7" style="1" customWidth="1"/>
    <col min="3835" max="3835" width="11.85546875" style="1" customWidth="1"/>
    <col min="3836" max="3836" width="18.140625" style="1" customWidth="1"/>
    <col min="3837" max="3837" width="9.140625" style="1"/>
    <col min="3838" max="3838" width="31.42578125" style="1" customWidth="1"/>
    <col min="3839" max="4083" width="9.140625" style="1"/>
    <col min="4084" max="4084" width="4.28515625" style="1" customWidth="1"/>
    <col min="4085" max="4085" width="37.7109375" style="1" customWidth="1"/>
    <col min="4086" max="4086" width="71.28515625" style="1" customWidth="1"/>
    <col min="4087" max="4087" width="18.85546875" style="1" customWidth="1"/>
    <col min="4088" max="4088" width="10.28515625" style="1" customWidth="1"/>
    <col min="4089" max="4089" width="9.5703125" style="1" customWidth="1"/>
    <col min="4090" max="4090" width="7" style="1" customWidth="1"/>
    <col min="4091" max="4091" width="11.85546875" style="1" customWidth="1"/>
    <col min="4092" max="4092" width="18.140625" style="1" customWidth="1"/>
    <col min="4093" max="4093" width="9.140625" style="1"/>
    <col min="4094" max="4094" width="31.42578125" style="1" customWidth="1"/>
    <col min="4095" max="4339" width="9.140625" style="1"/>
    <col min="4340" max="4340" width="4.28515625" style="1" customWidth="1"/>
    <col min="4341" max="4341" width="37.7109375" style="1" customWidth="1"/>
    <col min="4342" max="4342" width="71.28515625" style="1" customWidth="1"/>
    <col min="4343" max="4343" width="18.85546875" style="1" customWidth="1"/>
    <col min="4344" max="4344" width="10.28515625" style="1" customWidth="1"/>
    <col min="4345" max="4345" width="9.5703125" style="1" customWidth="1"/>
    <col min="4346" max="4346" width="7" style="1" customWidth="1"/>
    <col min="4347" max="4347" width="11.85546875" style="1" customWidth="1"/>
    <col min="4348" max="4348" width="18.140625" style="1" customWidth="1"/>
    <col min="4349" max="4349" width="9.140625" style="1"/>
    <col min="4350" max="4350" width="31.42578125" style="1" customWidth="1"/>
    <col min="4351" max="4595" width="9.140625" style="1"/>
    <col min="4596" max="4596" width="4.28515625" style="1" customWidth="1"/>
    <col min="4597" max="4597" width="37.7109375" style="1" customWidth="1"/>
    <col min="4598" max="4598" width="71.28515625" style="1" customWidth="1"/>
    <col min="4599" max="4599" width="18.85546875" style="1" customWidth="1"/>
    <col min="4600" max="4600" width="10.28515625" style="1" customWidth="1"/>
    <col min="4601" max="4601" width="9.5703125" style="1" customWidth="1"/>
    <col min="4602" max="4602" width="7" style="1" customWidth="1"/>
    <col min="4603" max="4603" width="11.85546875" style="1" customWidth="1"/>
    <col min="4604" max="4604" width="18.140625" style="1" customWidth="1"/>
    <col min="4605" max="4605" width="9.140625" style="1"/>
    <col min="4606" max="4606" width="31.42578125" style="1" customWidth="1"/>
    <col min="4607" max="4851" width="9.140625" style="1"/>
    <col min="4852" max="4852" width="4.28515625" style="1" customWidth="1"/>
    <col min="4853" max="4853" width="37.7109375" style="1" customWidth="1"/>
    <col min="4854" max="4854" width="71.28515625" style="1" customWidth="1"/>
    <col min="4855" max="4855" width="18.85546875" style="1" customWidth="1"/>
    <col min="4856" max="4856" width="10.28515625" style="1" customWidth="1"/>
    <col min="4857" max="4857" width="9.5703125" style="1" customWidth="1"/>
    <col min="4858" max="4858" width="7" style="1" customWidth="1"/>
    <col min="4859" max="4859" width="11.85546875" style="1" customWidth="1"/>
    <col min="4860" max="4860" width="18.140625" style="1" customWidth="1"/>
    <col min="4861" max="4861" width="9.140625" style="1"/>
    <col min="4862" max="4862" width="31.42578125" style="1" customWidth="1"/>
    <col min="4863" max="5107" width="9.140625" style="1"/>
    <col min="5108" max="5108" width="4.28515625" style="1" customWidth="1"/>
    <col min="5109" max="5109" width="37.7109375" style="1" customWidth="1"/>
    <col min="5110" max="5110" width="71.28515625" style="1" customWidth="1"/>
    <col min="5111" max="5111" width="18.85546875" style="1" customWidth="1"/>
    <col min="5112" max="5112" width="10.28515625" style="1" customWidth="1"/>
    <col min="5113" max="5113" width="9.5703125" style="1" customWidth="1"/>
    <col min="5114" max="5114" width="7" style="1" customWidth="1"/>
    <col min="5115" max="5115" width="11.85546875" style="1" customWidth="1"/>
    <col min="5116" max="5116" width="18.140625" style="1" customWidth="1"/>
    <col min="5117" max="5117" width="9.140625" style="1"/>
    <col min="5118" max="5118" width="31.42578125" style="1" customWidth="1"/>
    <col min="5119" max="5363" width="9.140625" style="1"/>
    <col min="5364" max="5364" width="4.28515625" style="1" customWidth="1"/>
    <col min="5365" max="5365" width="37.7109375" style="1" customWidth="1"/>
    <col min="5366" max="5366" width="71.28515625" style="1" customWidth="1"/>
    <col min="5367" max="5367" width="18.85546875" style="1" customWidth="1"/>
    <col min="5368" max="5368" width="10.28515625" style="1" customWidth="1"/>
    <col min="5369" max="5369" width="9.5703125" style="1" customWidth="1"/>
    <col min="5370" max="5370" width="7" style="1" customWidth="1"/>
    <col min="5371" max="5371" width="11.85546875" style="1" customWidth="1"/>
    <col min="5372" max="5372" width="18.140625" style="1" customWidth="1"/>
    <col min="5373" max="5373" width="9.140625" style="1"/>
    <col min="5374" max="5374" width="31.42578125" style="1" customWidth="1"/>
    <col min="5375" max="5619" width="9.140625" style="1"/>
    <col min="5620" max="5620" width="4.28515625" style="1" customWidth="1"/>
    <col min="5621" max="5621" width="37.7109375" style="1" customWidth="1"/>
    <col min="5622" max="5622" width="71.28515625" style="1" customWidth="1"/>
    <col min="5623" max="5623" width="18.85546875" style="1" customWidth="1"/>
    <col min="5624" max="5624" width="10.28515625" style="1" customWidth="1"/>
    <col min="5625" max="5625" width="9.5703125" style="1" customWidth="1"/>
    <col min="5626" max="5626" width="7" style="1" customWidth="1"/>
    <col min="5627" max="5627" width="11.85546875" style="1" customWidth="1"/>
    <col min="5628" max="5628" width="18.140625" style="1" customWidth="1"/>
    <col min="5629" max="5629" width="9.140625" style="1"/>
    <col min="5630" max="5630" width="31.42578125" style="1" customWidth="1"/>
    <col min="5631" max="5875" width="9.140625" style="1"/>
    <col min="5876" max="5876" width="4.28515625" style="1" customWidth="1"/>
    <col min="5877" max="5877" width="37.7109375" style="1" customWidth="1"/>
    <col min="5878" max="5878" width="71.28515625" style="1" customWidth="1"/>
    <col min="5879" max="5879" width="18.85546875" style="1" customWidth="1"/>
    <col min="5880" max="5880" width="10.28515625" style="1" customWidth="1"/>
    <col min="5881" max="5881" width="9.5703125" style="1" customWidth="1"/>
    <col min="5882" max="5882" width="7" style="1" customWidth="1"/>
    <col min="5883" max="5883" width="11.85546875" style="1" customWidth="1"/>
    <col min="5884" max="5884" width="18.140625" style="1" customWidth="1"/>
    <col min="5885" max="5885" width="9.140625" style="1"/>
    <col min="5886" max="5886" width="31.42578125" style="1" customWidth="1"/>
    <col min="5887" max="6131" width="9.140625" style="1"/>
    <col min="6132" max="6132" width="4.28515625" style="1" customWidth="1"/>
    <col min="6133" max="6133" width="37.7109375" style="1" customWidth="1"/>
    <col min="6134" max="6134" width="71.28515625" style="1" customWidth="1"/>
    <col min="6135" max="6135" width="18.85546875" style="1" customWidth="1"/>
    <col min="6136" max="6136" width="10.28515625" style="1" customWidth="1"/>
    <col min="6137" max="6137" width="9.5703125" style="1" customWidth="1"/>
    <col min="6138" max="6138" width="7" style="1" customWidth="1"/>
    <col min="6139" max="6139" width="11.85546875" style="1" customWidth="1"/>
    <col min="6140" max="6140" width="18.140625" style="1" customWidth="1"/>
    <col min="6141" max="6141" width="9.140625" style="1"/>
    <col min="6142" max="6142" width="31.42578125" style="1" customWidth="1"/>
    <col min="6143" max="6387" width="9.140625" style="1"/>
    <col min="6388" max="6388" width="4.28515625" style="1" customWidth="1"/>
    <col min="6389" max="6389" width="37.7109375" style="1" customWidth="1"/>
    <col min="6390" max="6390" width="71.28515625" style="1" customWidth="1"/>
    <col min="6391" max="6391" width="18.85546875" style="1" customWidth="1"/>
    <col min="6392" max="6392" width="10.28515625" style="1" customWidth="1"/>
    <col min="6393" max="6393" width="9.5703125" style="1" customWidth="1"/>
    <col min="6394" max="6394" width="7" style="1" customWidth="1"/>
    <col min="6395" max="6395" width="11.85546875" style="1" customWidth="1"/>
    <col min="6396" max="6396" width="18.140625" style="1" customWidth="1"/>
    <col min="6397" max="6397" width="9.140625" style="1"/>
    <col min="6398" max="6398" width="31.42578125" style="1" customWidth="1"/>
    <col min="6399" max="6643" width="9.140625" style="1"/>
    <col min="6644" max="6644" width="4.28515625" style="1" customWidth="1"/>
    <col min="6645" max="6645" width="37.7109375" style="1" customWidth="1"/>
    <col min="6646" max="6646" width="71.28515625" style="1" customWidth="1"/>
    <col min="6647" max="6647" width="18.85546875" style="1" customWidth="1"/>
    <col min="6648" max="6648" width="10.28515625" style="1" customWidth="1"/>
    <col min="6649" max="6649" width="9.5703125" style="1" customWidth="1"/>
    <col min="6650" max="6650" width="7" style="1" customWidth="1"/>
    <col min="6651" max="6651" width="11.85546875" style="1" customWidth="1"/>
    <col min="6652" max="6652" width="18.140625" style="1" customWidth="1"/>
    <col min="6653" max="6653" width="9.140625" style="1"/>
    <col min="6654" max="6654" width="31.42578125" style="1" customWidth="1"/>
    <col min="6655" max="6899" width="9.140625" style="1"/>
    <col min="6900" max="6900" width="4.28515625" style="1" customWidth="1"/>
    <col min="6901" max="6901" width="37.7109375" style="1" customWidth="1"/>
    <col min="6902" max="6902" width="71.28515625" style="1" customWidth="1"/>
    <col min="6903" max="6903" width="18.85546875" style="1" customWidth="1"/>
    <col min="6904" max="6904" width="10.28515625" style="1" customWidth="1"/>
    <col min="6905" max="6905" width="9.5703125" style="1" customWidth="1"/>
    <col min="6906" max="6906" width="7" style="1" customWidth="1"/>
    <col min="6907" max="6907" width="11.85546875" style="1" customWidth="1"/>
    <col min="6908" max="6908" width="18.140625" style="1" customWidth="1"/>
    <col min="6909" max="6909" width="9.140625" style="1"/>
    <col min="6910" max="6910" width="31.42578125" style="1" customWidth="1"/>
    <col min="6911" max="7155" width="9.140625" style="1"/>
    <col min="7156" max="7156" width="4.28515625" style="1" customWidth="1"/>
    <col min="7157" max="7157" width="37.7109375" style="1" customWidth="1"/>
    <col min="7158" max="7158" width="71.28515625" style="1" customWidth="1"/>
    <col min="7159" max="7159" width="18.85546875" style="1" customWidth="1"/>
    <col min="7160" max="7160" width="10.28515625" style="1" customWidth="1"/>
    <col min="7161" max="7161" width="9.5703125" style="1" customWidth="1"/>
    <col min="7162" max="7162" width="7" style="1" customWidth="1"/>
    <col min="7163" max="7163" width="11.85546875" style="1" customWidth="1"/>
    <col min="7164" max="7164" width="18.140625" style="1" customWidth="1"/>
    <col min="7165" max="7165" width="9.140625" style="1"/>
    <col min="7166" max="7166" width="31.42578125" style="1" customWidth="1"/>
    <col min="7167" max="7411" width="9.140625" style="1"/>
    <col min="7412" max="7412" width="4.28515625" style="1" customWidth="1"/>
    <col min="7413" max="7413" width="37.7109375" style="1" customWidth="1"/>
    <col min="7414" max="7414" width="71.28515625" style="1" customWidth="1"/>
    <col min="7415" max="7415" width="18.85546875" style="1" customWidth="1"/>
    <col min="7416" max="7416" width="10.28515625" style="1" customWidth="1"/>
    <col min="7417" max="7417" width="9.5703125" style="1" customWidth="1"/>
    <col min="7418" max="7418" width="7" style="1" customWidth="1"/>
    <col min="7419" max="7419" width="11.85546875" style="1" customWidth="1"/>
    <col min="7420" max="7420" width="18.140625" style="1" customWidth="1"/>
    <col min="7421" max="7421" width="9.140625" style="1"/>
    <col min="7422" max="7422" width="31.42578125" style="1" customWidth="1"/>
    <col min="7423" max="7667" width="9.140625" style="1"/>
    <col min="7668" max="7668" width="4.28515625" style="1" customWidth="1"/>
    <col min="7669" max="7669" width="37.7109375" style="1" customWidth="1"/>
    <col min="7670" max="7670" width="71.28515625" style="1" customWidth="1"/>
    <col min="7671" max="7671" width="18.85546875" style="1" customWidth="1"/>
    <col min="7672" max="7672" width="10.28515625" style="1" customWidth="1"/>
    <col min="7673" max="7673" width="9.5703125" style="1" customWidth="1"/>
    <col min="7674" max="7674" width="7" style="1" customWidth="1"/>
    <col min="7675" max="7675" width="11.85546875" style="1" customWidth="1"/>
    <col min="7676" max="7676" width="18.140625" style="1" customWidth="1"/>
    <col min="7677" max="7677" width="9.140625" style="1"/>
    <col min="7678" max="7678" width="31.42578125" style="1" customWidth="1"/>
    <col min="7679" max="7923" width="9.140625" style="1"/>
    <col min="7924" max="7924" width="4.28515625" style="1" customWidth="1"/>
    <col min="7925" max="7925" width="37.7109375" style="1" customWidth="1"/>
    <col min="7926" max="7926" width="71.28515625" style="1" customWidth="1"/>
    <col min="7927" max="7927" width="18.85546875" style="1" customWidth="1"/>
    <col min="7928" max="7928" width="10.28515625" style="1" customWidth="1"/>
    <col min="7929" max="7929" width="9.5703125" style="1" customWidth="1"/>
    <col min="7930" max="7930" width="7" style="1" customWidth="1"/>
    <col min="7931" max="7931" width="11.85546875" style="1" customWidth="1"/>
    <col min="7932" max="7932" width="18.140625" style="1" customWidth="1"/>
    <col min="7933" max="7933" width="9.140625" style="1"/>
    <col min="7934" max="7934" width="31.42578125" style="1" customWidth="1"/>
    <col min="7935" max="8179" width="9.140625" style="1"/>
    <col min="8180" max="8180" width="4.28515625" style="1" customWidth="1"/>
    <col min="8181" max="8181" width="37.7109375" style="1" customWidth="1"/>
    <col min="8182" max="8182" width="71.28515625" style="1" customWidth="1"/>
    <col min="8183" max="8183" width="18.85546875" style="1" customWidth="1"/>
    <col min="8184" max="8184" width="10.28515625" style="1" customWidth="1"/>
    <col min="8185" max="8185" width="9.5703125" style="1" customWidth="1"/>
    <col min="8186" max="8186" width="7" style="1" customWidth="1"/>
    <col min="8187" max="8187" width="11.85546875" style="1" customWidth="1"/>
    <col min="8188" max="8188" width="18.140625" style="1" customWidth="1"/>
    <col min="8189" max="8189" width="9.140625" style="1"/>
    <col min="8190" max="8190" width="31.42578125" style="1" customWidth="1"/>
    <col min="8191" max="8435" width="9.140625" style="1"/>
    <col min="8436" max="8436" width="4.28515625" style="1" customWidth="1"/>
    <col min="8437" max="8437" width="37.7109375" style="1" customWidth="1"/>
    <col min="8438" max="8438" width="71.28515625" style="1" customWidth="1"/>
    <col min="8439" max="8439" width="18.85546875" style="1" customWidth="1"/>
    <col min="8440" max="8440" width="10.28515625" style="1" customWidth="1"/>
    <col min="8441" max="8441" width="9.5703125" style="1" customWidth="1"/>
    <col min="8442" max="8442" width="7" style="1" customWidth="1"/>
    <col min="8443" max="8443" width="11.85546875" style="1" customWidth="1"/>
    <col min="8444" max="8444" width="18.140625" style="1" customWidth="1"/>
    <col min="8445" max="8445" width="9.140625" style="1"/>
    <col min="8446" max="8446" width="31.42578125" style="1" customWidth="1"/>
    <col min="8447" max="8691" width="9.140625" style="1"/>
    <col min="8692" max="8692" width="4.28515625" style="1" customWidth="1"/>
    <col min="8693" max="8693" width="37.7109375" style="1" customWidth="1"/>
    <col min="8694" max="8694" width="71.28515625" style="1" customWidth="1"/>
    <col min="8695" max="8695" width="18.85546875" style="1" customWidth="1"/>
    <col min="8696" max="8696" width="10.28515625" style="1" customWidth="1"/>
    <col min="8697" max="8697" width="9.5703125" style="1" customWidth="1"/>
    <col min="8698" max="8698" width="7" style="1" customWidth="1"/>
    <col min="8699" max="8699" width="11.85546875" style="1" customWidth="1"/>
    <col min="8700" max="8700" width="18.140625" style="1" customWidth="1"/>
    <col min="8701" max="8701" width="9.140625" style="1"/>
    <col min="8702" max="8702" width="31.42578125" style="1" customWidth="1"/>
    <col min="8703" max="8947" width="9.140625" style="1"/>
    <col min="8948" max="8948" width="4.28515625" style="1" customWidth="1"/>
    <col min="8949" max="8949" width="37.7109375" style="1" customWidth="1"/>
    <col min="8950" max="8950" width="71.28515625" style="1" customWidth="1"/>
    <col min="8951" max="8951" width="18.85546875" style="1" customWidth="1"/>
    <col min="8952" max="8952" width="10.28515625" style="1" customWidth="1"/>
    <col min="8953" max="8953" width="9.5703125" style="1" customWidth="1"/>
    <col min="8954" max="8954" width="7" style="1" customWidth="1"/>
    <col min="8955" max="8955" width="11.85546875" style="1" customWidth="1"/>
    <col min="8956" max="8956" width="18.140625" style="1" customWidth="1"/>
    <col min="8957" max="8957" width="9.140625" style="1"/>
    <col min="8958" max="8958" width="31.42578125" style="1" customWidth="1"/>
    <col min="8959" max="9203" width="9.140625" style="1"/>
    <col min="9204" max="9204" width="4.28515625" style="1" customWidth="1"/>
    <col min="9205" max="9205" width="37.7109375" style="1" customWidth="1"/>
    <col min="9206" max="9206" width="71.28515625" style="1" customWidth="1"/>
    <col min="9207" max="9207" width="18.85546875" style="1" customWidth="1"/>
    <col min="9208" max="9208" width="10.28515625" style="1" customWidth="1"/>
    <col min="9209" max="9209" width="9.5703125" style="1" customWidth="1"/>
    <col min="9210" max="9210" width="7" style="1" customWidth="1"/>
    <col min="9211" max="9211" width="11.85546875" style="1" customWidth="1"/>
    <col min="9212" max="9212" width="18.140625" style="1" customWidth="1"/>
    <col min="9213" max="9213" width="9.140625" style="1"/>
    <col min="9214" max="9214" width="31.42578125" style="1" customWidth="1"/>
    <col min="9215" max="9459" width="9.140625" style="1"/>
    <col min="9460" max="9460" width="4.28515625" style="1" customWidth="1"/>
    <col min="9461" max="9461" width="37.7109375" style="1" customWidth="1"/>
    <col min="9462" max="9462" width="71.28515625" style="1" customWidth="1"/>
    <col min="9463" max="9463" width="18.85546875" style="1" customWidth="1"/>
    <col min="9464" max="9464" width="10.28515625" style="1" customWidth="1"/>
    <col min="9465" max="9465" width="9.5703125" style="1" customWidth="1"/>
    <col min="9466" max="9466" width="7" style="1" customWidth="1"/>
    <col min="9467" max="9467" width="11.85546875" style="1" customWidth="1"/>
    <col min="9468" max="9468" width="18.140625" style="1" customWidth="1"/>
    <col min="9469" max="9469" width="9.140625" style="1"/>
    <col min="9470" max="9470" width="31.42578125" style="1" customWidth="1"/>
    <col min="9471" max="9715" width="9.140625" style="1"/>
    <col min="9716" max="9716" width="4.28515625" style="1" customWidth="1"/>
    <col min="9717" max="9717" width="37.7109375" style="1" customWidth="1"/>
    <col min="9718" max="9718" width="71.28515625" style="1" customWidth="1"/>
    <col min="9719" max="9719" width="18.85546875" style="1" customWidth="1"/>
    <col min="9720" max="9720" width="10.28515625" style="1" customWidth="1"/>
    <col min="9721" max="9721" width="9.5703125" style="1" customWidth="1"/>
    <col min="9722" max="9722" width="7" style="1" customWidth="1"/>
    <col min="9723" max="9723" width="11.85546875" style="1" customWidth="1"/>
    <col min="9724" max="9724" width="18.140625" style="1" customWidth="1"/>
    <col min="9725" max="9725" width="9.140625" style="1"/>
    <col min="9726" max="9726" width="31.42578125" style="1" customWidth="1"/>
    <col min="9727" max="9971" width="9.140625" style="1"/>
    <col min="9972" max="9972" width="4.28515625" style="1" customWidth="1"/>
    <col min="9973" max="9973" width="37.7109375" style="1" customWidth="1"/>
    <col min="9974" max="9974" width="71.28515625" style="1" customWidth="1"/>
    <col min="9975" max="9975" width="18.85546875" style="1" customWidth="1"/>
    <col min="9976" max="9976" width="10.28515625" style="1" customWidth="1"/>
    <col min="9977" max="9977" width="9.5703125" style="1" customWidth="1"/>
    <col min="9978" max="9978" width="7" style="1" customWidth="1"/>
    <col min="9979" max="9979" width="11.85546875" style="1" customWidth="1"/>
    <col min="9980" max="9980" width="18.140625" style="1" customWidth="1"/>
    <col min="9981" max="9981" width="9.140625" style="1"/>
    <col min="9982" max="9982" width="31.42578125" style="1" customWidth="1"/>
    <col min="9983" max="10227" width="9.140625" style="1"/>
    <col min="10228" max="10228" width="4.28515625" style="1" customWidth="1"/>
    <col min="10229" max="10229" width="37.7109375" style="1" customWidth="1"/>
    <col min="10230" max="10230" width="71.28515625" style="1" customWidth="1"/>
    <col min="10231" max="10231" width="18.85546875" style="1" customWidth="1"/>
    <col min="10232" max="10232" width="10.28515625" style="1" customWidth="1"/>
    <col min="10233" max="10233" width="9.5703125" style="1" customWidth="1"/>
    <col min="10234" max="10234" width="7" style="1" customWidth="1"/>
    <col min="10235" max="10235" width="11.85546875" style="1" customWidth="1"/>
    <col min="10236" max="10236" width="18.140625" style="1" customWidth="1"/>
    <col min="10237" max="10237" width="9.140625" style="1"/>
    <col min="10238" max="10238" width="31.42578125" style="1" customWidth="1"/>
    <col min="10239" max="10483" width="9.140625" style="1"/>
    <col min="10484" max="10484" width="4.28515625" style="1" customWidth="1"/>
    <col min="10485" max="10485" width="37.7109375" style="1" customWidth="1"/>
    <col min="10486" max="10486" width="71.28515625" style="1" customWidth="1"/>
    <col min="10487" max="10487" width="18.85546875" style="1" customWidth="1"/>
    <col min="10488" max="10488" width="10.28515625" style="1" customWidth="1"/>
    <col min="10489" max="10489" width="9.5703125" style="1" customWidth="1"/>
    <col min="10490" max="10490" width="7" style="1" customWidth="1"/>
    <col min="10491" max="10491" width="11.85546875" style="1" customWidth="1"/>
    <col min="10492" max="10492" width="18.140625" style="1" customWidth="1"/>
    <col min="10493" max="10493" width="9.140625" style="1"/>
    <col min="10494" max="10494" width="31.42578125" style="1" customWidth="1"/>
    <col min="10495" max="10739" width="9.140625" style="1"/>
    <col min="10740" max="10740" width="4.28515625" style="1" customWidth="1"/>
    <col min="10741" max="10741" width="37.7109375" style="1" customWidth="1"/>
    <col min="10742" max="10742" width="71.28515625" style="1" customWidth="1"/>
    <col min="10743" max="10743" width="18.85546875" style="1" customWidth="1"/>
    <col min="10744" max="10744" width="10.28515625" style="1" customWidth="1"/>
    <col min="10745" max="10745" width="9.5703125" style="1" customWidth="1"/>
    <col min="10746" max="10746" width="7" style="1" customWidth="1"/>
    <col min="10747" max="10747" width="11.85546875" style="1" customWidth="1"/>
    <col min="10748" max="10748" width="18.140625" style="1" customWidth="1"/>
    <col min="10749" max="10749" width="9.140625" style="1"/>
    <col min="10750" max="10750" width="31.42578125" style="1" customWidth="1"/>
    <col min="10751" max="10995" width="9.140625" style="1"/>
    <col min="10996" max="10996" width="4.28515625" style="1" customWidth="1"/>
    <col min="10997" max="10997" width="37.7109375" style="1" customWidth="1"/>
    <col min="10998" max="10998" width="71.28515625" style="1" customWidth="1"/>
    <col min="10999" max="10999" width="18.85546875" style="1" customWidth="1"/>
    <col min="11000" max="11000" width="10.28515625" style="1" customWidth="1"/>
    <col min="11001" max="11001" width="9.5703125" style="1" customWidth="1"/>
    <col min="11002" max="11002" width="7" style="1" customWidth="1"/>
    <col min="11003" max="11003" width="11.85546875" style="1" customWidth="1"/>
    <col min="11004" max="11004" width="18.140625" style="1" customWidth="1"/>
    <col min="11005" max="11005" width="9.140625" style="1"/>
    <col min="11006" max="11006" width="31.42578125" style="1" customWidth="1"/>
    <col min="11007" max="11251" width="9.140625" style="1"/>
    <col min="11252" max="11252" width="4.28515625" style="1" customWidth="1"/>
    <col min="11253" max="11253" width="37.7109375" style="1" customWidth="1"/>
    <col min="11254" max="11254" width="71.28515625" style="1" customWidth="1"/>
    <col min="11255" max="11255" width="18.85546875" style="1" customWidth="1"/>
    <col min="11256" max="11256" width="10.28515625" style="1" customWidth="1"/>
    <col min="11257" max="11257" width="9.5703125" style="1" customWidth="1"/>
    <col min="11258" max="11258" width="7" style="1" customWidth="1"/>
    <col min="11259" max="11259" width="11.85546875" style="1" customWidth="1"/>
    <col min="11260" max="11260" width="18.140625" style="1" customWidth="1"/>
    <col min="11261" max="11261" width="9.140625" style="1"/>
    <col min="11262" max="11262" width="31.42578125" style="1" customWidth="1"/>
    <col min="11263" max="11507" width="9.140625" style="1"/>
    <col min="11508" max="11508" width="4.28515625" style="1" customWidth="1"/>
    <col min="11509" max="11509" width="37.7109375" style="1" customWidth="1"/>
    <col min="11510" max="11510" width="71.28515625" style="1" customWidth="1"/>
    <col min="11511" max="11511" width="18.85546875" style="1" customWidth="1"/>
    <col min="11512" max="11512" width="10.28515625" style="1" customWidth="1"/>
    <col min="11513" max="11513" width="9.5703125" style="1" customWidth="1"/>
    <col min="11514" max="11514" width="7" style="1" customWidth="1"/>
    <col min="11515" max="11515" width="11.85546875" style="1" customWidth="1"/>
    <col min="11516" max="11516" width="18.140625" style="1" customWidth="1"/>
    <col min="11517" max="11517" width="9.140625" style="1"/>
    <col min="11518" max="11518" width="31.42578125" style="1" customWidth="1"/>
    <col min="11519" max="11763" width="9.140625" style="1"/>
    <col min="11764" max="11764" width="4.28515625" style="1" customWidth="1"/>
    <col min="11765" max="11765" width="37.7109375" style="1" customWidth="1"/>
    <col min="11766" max="11766" width="71.28515625" style="1" customWidth="1"/>
    <col min="11767" max="11767" width="18.85546875" style="1" customWidth="1"/>
    <col min="11768" max="11768" width="10.28515625" style="1" customWidth="1"/>
    <col min="11769" max="11769" width="9.5703125" style="1" customWidth="1"/>
    <col min="11770" max="11770" width="7" style="1" customWidth="1"/>
    <col min="11771" max="11771" width="11.85546875" style="1" customWidth="1"/>
    <col min="11772" max="11772" width="18.140625" style="1" customWidth="1"/>
    <col min="11773" max="11773" width="9.140625" style="1"/>
    <col min="11774" max="11774" width="31.42578125" style="1" customWidth="1"/>
    <col min="11775" max="12019" width="9.140625" style="1"/>
    <col min="12020" max="12020" width="4.28515625" style="1" customWidth="1"/>
    <col min="12021" max="12021" width="37.7109375" style="1" customWidth="1"/>
    <col min="12022" max="12022" width="71.28515625" style="1" customWidth="1"/>
    <col min="12023" max="12023" width="18.85546875" style="1" customWidth="1"/>
    <col min="12024" max="12024" width="10.28515625" style="1" customWidth="1"/>
    <col min="12025" max="12025" width="9.5703125" style="1" customWidth="1"/>
    <col min="12026" max="12026" width="7" style="1" customWidth="1"/>
    <col min="12027" max="12027" width="11.85546875" style="1" customWidth="1"/>
    <col min="12028" max="12028" width="18.140625" style="1" customWidth="1"/>
    <col min="12029" max="12029" width="9.140625" style="1"/>
    <col min="12030" max="12030" width="31.42578125" style="1" customWidth="1"/>
    <col min="12031" max="12275" width="9.140625" style="1"/>
    <col min="12276" max="12276" width="4.28515625" style="1" customWidth="1"/>
    <col min="12277" max="12277" width="37.7109375" style="1" customWidth="1"/>
    <col min="12278" max="12278" width="71.28515625" style="1" customWidth="1"/>
    <col min="12279" max="12279" width="18.85546875" style="1" customWidth="1"/>
    <col min="12280" max="12280" width="10.28515625" style="1" customWidth="1"/>
    <col min="12281" max="12281" width="9.5703125" style="1" customWidth="1"/>
    <col min="12282" max="12282" width="7" style="1" customWidth="1"/>
    <col min="12283" max="12283" width="11.85546875" style="1" customWidth="1"/>
    <col min="12284" max="12284" width="18.140625" style="1" customWidth="1"/>
    <col min="12285" max="12285" width="9.140625" style="1"/>
    <col min="12286" max="12286" width="31.42578125" style="1" customWidth="1"/>
    <col min="12287" max="12531" width="9.140625" style="1"/>
    <col min="12532" max="12532" width="4.28515625" style="1" customWidth="1"/>
    <col min="12533" max="12533" width="37.7109375" style="1" customWidth="1"/>
    <col min="12534" max="12534" width="71.28515625" style="1" customWidth="1"/>
    <col min="12535" max="12535" width="18.85546875" style="1" customWidth="1"/>
    <col min="12536" max="12536" width="10.28515625" style="1" customWidth="1"/>
    <col min="12537" max="12537" width="9.5703125" style="1" customWidth="1"/>
    <col min="12538" max="12538" width="7" style="1" customWidth="1"/>
    <col min="12539" max="12539" width="11.85546875" style="1" customWidth="1"/>
    <col min="12540" max="12540" width="18.140625" style="1" customWidth="1"/>
    <col min="12541" max="12541" width="9.140625" style="1"/>
    <col min="12542" max="12542" width="31.42578125" style="1" customWidth="1"/>
    <col min="12543" max="12787" width="9.140625" style="1"/>
    <col min="12788" max="12788" width="4.28515625" style="1" customWidth="1"/>
    <col min="12789" max="12789" width="37.7109375" style="1" customWidth="1"/>
    <col min="12790" max="12790" width="71.28515625" style="1" customWidth="1"/>
    <col min="12791" max="12791" width="18.85546875" style="1" customWidth="1"/>
    <col min="12792" max="12792" width="10.28515625" style="1" customWidth="1"/>
    <col min="12793" max="12793" width="9.5703125" style="1" customWidth="1"/>
    <col min="12794" max="12794" width="7" style="1" customWidth="1"/>
    <col min="12795" max="12795" width="11.85546875" style="1" customWidth="1"/>
    <col min="12796" max="12796" width="18.140625" style="1" customWidth="1"/>
    <col min="12797" max="12797" width="9.140625" style="1"/>
    <col min="12798" max="12798" width="31.42578125" style="1" customWidth="1"/>
    <col min="12799" max="13043" width="9.140625" style="1"/>
    <col min="13044" max="13044" width="4.28515625" style="1" customWidth="1"/>
    <col min="13045" max="13045" width="37.7109375" style="1" customWidth="1"/>
    <col min="13046" max="13046" width="71.28515625" style="1" customWidth="1"/>
    <col min="13047" max="13047" width="18.85546875" style="1" customWidth="1"/>
    <col min="13048" max="13048" width="10.28515625" style="1" customWidth="1"/>
    <col min="13049" max="13049" width="9.5703125" style="1" customWidth="1"/>
    <col min="13050" max="13050" width="7" style="1" customWidth="1"/>
    <col min="13051" max="13051" width="11.85546875" style="1" customWidth="1"/>
    <col min="13052" max="13052" width="18.140625" style="1" customWidth="1"/>
    <col min="13053" max="13053" width="9.140625" style="1"/>
    <col min="13054" max="13054" width="31.42578125" style="1" customWidth="1"/>
    <col min="13055" max="13299" width="9.140625" style="1"/>
    <col min="13300" max="13300" width="4.28515625" style="1" customWidth="1"/>
    <col min="13301" max="13301" width="37.7109375" style="1" customWidth="1"/>
    <col min="13302" max="13302" width="71.28515625" style="1" customWidth="1"/>
    <col min="13303" max="13303" width="18.85546875" style="1" customWidth="1"/>
    <col min="13304" max="13304" width="10.28515625" style="1" customWidth="1"/>
    <col min="13305" max="13305" width="9.5703125" style="1" customWidth="1"/>
    <col min="13306" max="13306" width="7" style="1" customWidth="1"/>
    <col min="13307" max="13307" width="11.85546875" style="1" customWidth="1"/>
    <col min="13308" max="13308" width="18.140625" style="1" customWidth="1"/>
    <col min="13309" max="13309" width="9.140625" style="1"/>
    <col min="13310" max="13310" width="31.42578125" style="1" customWidth="1"/>
    <col min="13311" max="13555" width="9.140625" style="1"/>
    <col min="13556" max="13556" width="4.28515625" style="1" customWidth="1"/>
    <col min="13557" max="13557" width="37.7109375" style="1" customWidth="1"/>
    <col min="13558" max="13558" width="71.28515625" style="1" customWidth="1"/>
    <col min="13559" max="13559" width="18.85546875" style="1" customWidth="1"/>
    <col min="13560" max="13560" width="10.28515625" style="1" customWidth="1"/>
    <col min="13561" max="13561" width="9.5703125" style="1" customWidth="1"/>
    <col min="13562" max="13562" width="7" style="1" customWidth="1"/>
    <col min="13563" max="13563" width="11.85546875" style="1" customWidth="1"/>
    <col min="13564" max="13564" width="18.140625" style="1" customWidth="1"/>
    <col min="13565" max="13565" width="9.140625" style="1"/>
    <col min="13566" max="13566" width="31.42578125" style="1" customWidth="1"/>
    <col min="13567" max="13811" width="9.140625" style="1"/>
    <col min="13812" max="13812" width="4.28515625" style="1" customWidth="1"/>
    <col min="13813" max="13813" width="37.7109375" style="1" customWidth="1"/>
    <col min="13814" max="13814" width="71.28515625" style="1" customWidth="1"/>
    <col min="13815" max="13815" width="18.85546875" style="1" customWidth="1"/>
    <col min="13816" max="13816" width="10.28515625" style="1" customWidth="1"/>
    <col min="13817" max="13817" width="9.5703125" style="1" customWidth="1"/>
    <col min="13818" max="13818" width="7" style="1" customWidth="1"/>
    <col min="13819" max="13819" width="11.85546875" style="1" customWidth="1"/>
    <col min="13820" max="13820" width="18.140625" style="1" customWidth="1"/>
    <col min="13821" max="13821" width="9.140625" style="1"/>
    <col min="13822" max="13822" width="31.42578125" style="1" customWidth="1"/>
    <col min="13823" max="14067" width="9.140625" style="1"/>
    <col min="14068" max="14068" width="4.28515625" style="1" customWidth="1"/>
    <col min="14069" max="14069" width="37.7109375" style="1" customWidth="1"/>
    <col min="14070" max="14070" width="71.28515625" style="1" customWidth="1"/>
    <col min="14071" max="14071" width="18.85546875" style="1" customWidth="1"/>
    <col min="14072" max="14072" width="10.28515625" style="1" customWidth="1"/>
    <col min="14073" max="14073" width="9.5703125" style="1" customWidth="1"/>
    <col min="14074" max="14074" width="7" style="1" customWidth="1"/>
    <col min="14075" max="14075" width="11.85546875" style="1" customWidth="1"/>
    <col min="14076" max="14076" width="18.140625" style="1" customWidth="1"/>
    <col min="14077" max="14077" width="9.140625" style="1"/>
    <col min="14078" max="14078" width="31.42578125" style="1" customWidth="1"/>
    <col min="14079" max="14323" width="9.140625" style="1"/>
    <col min="14324" max="14324" width="4.28515625" style="1" customWidth="1"/>
    <col min="14325" max="14325" width="37.7109375" style="1" customWidth="1"/>
    <col min="14326" max="14326" width="71.28515625" style="1" customWidth="1"/>
    <col min="14327" max="14327" width="18.85546875" style="1" customWidth="1"/>
    <col min="14328" max="14328" width="10.28515625" style="1" customWidth="1"/>
    <col min="14329" max="14329" width="9.5703125" style="1" customWidth="1"/>
    <col min="14330" max="14330" width="7" style="1" customWidth="1"/>
    <col min="14331" max="14331" width="11.85546875" style="1" customWidth="1"/>
    <col min="14332" max="14332" width="18.140625" style="1" customWidth="1"/>
    <col min="14333" max="14333" width="9.140625" style="1"/>
    <col min="14334" max="14334" width="31.42578125" style="1" customWidth="1"/>
    <col min="14335" max="14579" width="9.140625" style="1"/>
    <col min="14580" max="14580" width="4.28515625" style="1" customWidth="1"/>
    <col min="14581" max="14581" width="37.7109375" style="1" customWidth="1"/>
    <col min="14582" max="14582" width="71.28515625" style="1" customWidth="1"/>
    <col min="14583" max="14583" width="18.85546875" style="1" customWidth="1"/>
    <col min="14584" max="14584" width="10.28515625" style="1" customWidth="1"/>
    <col min="14585" max="14585" width="9.5703125" style="1" customWidth="1"/>
    <col min="14586" max="14586" width="7" style="1" customWidth="1"/>
    <col min="14587" max="14587" width="11.85546875" style="1" customWidth="1"/>
    <col min="14588" max="14588" width="18.140625" style="1" customWidth="1"/>
    <col min="14589" max="14589" width="9.140625" style="1"/>
    <col min="14590" max="14590" width="31.42578125" style="1" customWidth="1"/>
    <col min="14591" max="14835" width="9.140625" style="1"/>
    <col min="14836" max="14836" width="4.28515625" style="1" customWidth="1"/>
    <col min="14837" max="14837" width="37.7109375" style="1" customWidth="1"/>
    <col min="14838" max="14838" width="71.28515625" style="1" customWidth="1"/>
    <col min="14839" max="14839" width="18.85546875" style="1" customWidth="1"/>
    <col min="14840" max="14840" width="10.28515625" style="1" customWidth="1"/>
    <col min="14841" max="14841" width="9.5703125" style="1" customWidth="1"/>
    <col min="14842" max="14842" width="7" style="1" customWidth="1"/>
    <col min="14843" max="14843" width="11.85546875" style="1" customWidth="1"/>
    <col min="14844" max="14844" width="18.140625" style="1" customWidth="1"/>
    <col min="14845" max="14845" width="9.140625" style="1"/>
    <col min="14846" max="14846" width="31.42578125" style="1" customWidth="1"/>
    <col min="14847" max="15091" width="9.140625" style="1"/>
    <col min="15092" max="15092" width="4.28515625" style="1" customWidth="1"/>
    <col min="15093" max="15093" width="37.7109375" style="1" customWidth="1"/>
    <col min="15094" max="15094" width="71.28515625" style="1" customWidth="1"/>
    <col min="15095" max="15095" width="18.85546875" style="1" customWidth="1"/>
    <col min="15096" max="15096" width="10.28515625" style="1" customWidth="1"/>
    <col min="15097" max="15097" width="9.5703125" style="1" customWidth="1"/>
    <col min="15098" max="15098" width="7" style="1" customWidth="1"/>
    <col min="15099" max="15099" width="11.85546875" style="1" customWidth="1"/>
    <col min="15100" max="15100" width="18.140625" style="1" customWidth="1"/>
    <col min="15101" max="15101" width="9.140625" style="1"/>
    <col min="15102" max="15102" width="31.42578125" style="1" customWidth="1"/>
    <col min="15103" max="15347" width="9.140625" style="1"/>
    <col min="15348" max="15348" width="4.28515625" style="1" customWidth="1"/>
    <col min="15349" max="15349" width="37.7109375" style="1" customWidth="1"/>
    <col min="15350" max="15350" width="71.28515625" style="1" customWidth="1"/>
    <col min="15351" max="15351" width="18.85546875" style="1" customWidth="1"/>
    <col min="15352" max="15352" width="10.28515625" style="1" customWidth="1"/>
    <col min="15353" max="15353" width="9.5703125" style="1" customWidth="1"/>
    <col min="15354" max="15354" width="7" style="1" customWidth="1"/>
    <col min="15355" max="15355" width="11.85546875" style="1" customWidth="1"/>
    <col min="15356" max="15356" width="18.140625" style="1" customWidth="1"/>
    <col min="15357" max="15357" width="9.140625" style="1"/>
    <col min="15358" max="15358" width="31.42578125" style="1" customWidth="1"/>
    <col min="15359" max="15603" width="9.140625" style="1"/>
    <col min="15604" max="15604" width="4.28515625" style="1" customWidth="1"/>
    <col min="15605" max="15605" width="37.7109375" style="1" customWidth="1"/>
    <col min="15606" max="15606" width="71.28515625" style="1" customWidth="1"/>
    <col min="15607" max="15607" width="18.85546875" style="1" customWidth="1"/>
    <col min="15608" max="15608" width="10.28515625" style="1" customWidth="1"/>
    <col min="15609" max="15609" width="9.5703125" style="1" customWidth="1"/>
    <col min="15610" max="15610" width="7" style="1" customWidth="1"/>
    <col min="15611" max="15611" width="11.85546875" style="1" customWidth="1"/>
    <col min="15612" max="15612" width="18.140625" style="1" customWidth="1"/>
    <col min="15613" max="15613" width="9.140625" style="1"/>
    <col min="15614" max="15614" width="31.42578125" style="1" customWidth="1"/>
    <col min="15615" max="15859" width="9.140625" style="1"/>
    <col min="15860" max="15860" width="4.28515625" style="1" customWidth="1"/>
    <col min="15861" max="15861" width="37.7109375" style="1" customWidth="1"/>
    <col min="15862" max="15862" width="71.28515625" style="1" customWidth="1"/>
    <col min="15863" max="15863" width="18.85546875" style="1" customWidth="1"/>
    <col min="15864" max="15864" width="10.28515625" style="1" customWidth="1"/>
    <col min="15865" max="15865" width="9.5703125" style="1" customWidth="1"/>
    <col min="15866" max="15866" width="7" style="1" customWidth="1"/>
    <col min="15867" max="15867" width="11.85546875" style="1" customWidth="1"/>
    <col min="15868" max="15868" width="18.140625" style="1" customWidth="1"/>
    <col min="15869" max="15869" width="9.140625" style="1"/>
    <col min="15870" max="15870" width="31.42578125" style="1" customWidth="1"/>
    <col min="15871" max="16115" width="9.140625" style="1"/>
    <col min="16116" max="16116" width="4.28515625" style="1" customWidth="1"/>
    <col min="16117" max="16117" width="37.7109375" style="1" customWidth="1"/>
    <col min="16118" max="16118" width="71.28515625" style="1" customWidth="1"/>
    <col min="16119" max="16119" width="18.85546875" style="1" customWidth="1"/>
    <col min="16120" max="16120" width="10.28515625" style="1" customWidth="1"/>
    <col min="16121" max="16121" width="9.5703125" style="1" customWidth="1"/>
    <col min="16122" max="16122" width="7" style="1" customWidth="1"/>
    <col min="16123" max="16123" width="11.85546875" style="1" customWidth="1"/>
    <col min="16124" max="16124" width="18.140625" style="1" customWidth="1"/>
    <col min="16125" max="16125" width="9.140625" style="1"/>
    <col min="16126" max="16126" width="31.42578125" style="1" customWidth="1"/>
    <col min="16127" max="16384" width="9.140625" style="1"/>
  </cols>
  <sheetData>
    <row r="1" spans="1:20" s="23" customFormat="1" ht="48.75" customHeight="1" x14ac:dyDescent="0.25">
      <c r="A1" s="20"/>
      <c r="B1" s="20"/>
      <c r="C1" s="20"/>
      <c r="D1" s="21"/>
      <c r="E1" s="22"/>
      <c r="F1" s="22"/>
      <c r="G1" s="24" t="s">
        <v>262</v>
      </c>
      <c r="H1" s="24"/>
      <c r="I1" s="24"/>
    </row>
    <row r="2" spans="1:20" ht="15" customHeight="1" x14ac:dyDescent="0.2">
      <c r="G2" s="26" t="s">
        <v>261</v>
      </c>
      <c r="H2" s="26"/>
      <c r="I2" s="26"/>
      <c r="J2" s="25"/>
    </row>
    <row r="3" spans="1:20" ht="15" customHeight="1" x14ac:dyDescent="0.2"/>
    <row r="4" spans="1:20" ht="135.75" customHeight="1" x14ac:dyDescent="0.15">
      <c r="A4" s="32" t="str">
        <f>'[1]объявление 1'!$A$5</f>
        <v>№ ЛОТа</v>
      </c>
      <c r="B4" s="13" t="s">
        <v>258</v>
      </c>
      <c r="C4" s="13" t="s">
        <v>259</v>
      </c>
      <c r="D4" s="13" t="s">
        <v>252</v>
      </c>
      <c r="E4" s="13" t="s">
        <v>253</v>
      </c>
      <c r="F4" s="13" t="s">
        <v>254</v>
      </c>
      <c r="G4" s="13" t="s">
        <v>255</v>
      </c>
      <c r="H4" s="13" t="s">
        <v>256</v>
      </c>
      <c r="I4" s="13" t="s">
        <v>257</v>
      </c>
    </row>
    <row r="5" spans="1:20" s="31" customFormat="1" ht="21" customHeight="1" x14ac:dyDescent="0.25">
      <c r="A5" s="27">
        <v>1</v>
      </c>
      <c r="B5" s="28">
        <v>2</v>
      </c>
      <c r="C5" s="28">
        <v>3</v>
      </c>
      <c r="D5" s="28">
        <v>4</v>
      </c>
      <c r="E5" s="29">
        <v>5</v>
      </c>
      <c r="F5" s="29">
        <v>6</v>
      </c>
      <c r="G5" s="29">
        <v>7</v>
      </c>
      <c r="H5" s="10">
        <v>8</v>
      </c>
      <c r="I5" s="10">
        <v>9</v>
      </c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spans="1:20" ht="38.25" customHeight="1" x14ac:dyDescent="0.15">
      <c r="A6" s="15">
        <v>1</v>
      </c>
      <c r="B6" s="3" t="s">
        <v>130</v>
      </c>
      <c r="C6" s="3" t="s">
        <v>131</v>
      </c>
      <c r="D6" s="3" t="s">
        <v>0</v>
      </c>
      <c r="E6" s="33">
        <v>1</v>
      </c>
      <c r="F6" s="14">
        <v>11000</v>
      </c>
      <c r="G6" s="16">
        <f>E6*F6</f>
        <v>11000</v>
      </c>
      <c r="H6" s="34" t="s">
        <v>243</v>
      </c>
      <c r="I6" s="11" t="s">
        <v>260</v>
      </c>
    </row>
    <row r="7" spans="1:20" ht="38.25" customHeight="1" x14ac:dyDescent="0.15">
      <c r="A7" s="15">
        <v>2</v>
      </c>
      <c r="B7" s="3" t="s">
        <v>132</v>
      </c>
      <c r="C7" s="3" t="s">
        <v>133</v>
      </c>
      <c r="D7" s="3" t="s">
        <v>0</v>
      </c>
      <c r="E7" s="33">
        <v>1</v>
      </c>
      <c r="F7" s="14">
        <v>20000</v>
      </c>
      <c r="G7" s="16">
        <f t="shared" ref="G7:G70" si="0">E7*F7</f>
        <v>20000</v>
      </c>
      <c r="H7" s="34" t="s">
        <v>243</v>
      </c>
      <c r="I7" s="18"/>
    </row>
    <row r="8" spans="1:20" ht="30.75" customHeight="1" x14ac:dyDescent="0.15">
      <c r="A8" s="4" t="s">
        <v>2</v>
      </c>
      <c r="B8" s="19"/>
      <c r="C8" s="5"/>
      <c r="D8" s="6"/>
      <c r="E8" s="33"/>
      <c r="F8" s="14"/>
      <c r="G8" s="16">
        <f t="shared" si="0"/>
        <v>0</v>
      </c>
      <c r="H8" s="34"/>
      <c r="I8" s="18"/>
    </row>
    <row r="9" spans="1:20" ht="57.75" customHeight="1" x14ac:dyDescent="0.15">
      <c r="A9" s="15">
        <v>3</v>
      </c>
      <c r="B9" s="7" t="s">
        <v>3</v>
      </c>
      <c r="C9" s="7" t="s">
        <v>4</v>
      </c>
      <c r="D9" s="7" t="s">
        <v>0</v>
      </c>
      <c r="E9" s="33">
        <v>2</v>
      </c>
      <c r="F9" s="14">
        <v>58625</v>
      </c>
      <c r="G9" s="16">
        <f t="shared" si="0"/>
        <v>117250</v>
      </c>
      <c r="H9" s="34" t="s">
        <v>243</v>
      </c>
      <c r="I9" s="18"/>
    </row>
    <row r="10" spans="1:20" ht="30.75" customHeight="1" x14ac:dyDescent="0.15">
      <c r="A10" s="4" t="s">
        <v>7</v>
      </c>
      <c r="B10" s="19"/>
      <c r="C10" s="5"/>
      <c r="D10" s="6"/>
      <c r="E10" s="33"/>
      <c r="F10" s="14"/>
      <c r="G10" s="16">
        <f t="shared" si="0"/>
        <v>0</v>
      </c>
      <c r="H10" s="34"/>
      <c r="I10" s="18"/>
    </row>
    <row r="11" spans="1:20" ht="48" customHeight="1" x14ac:dyDescent="0.15">
      <c r="A11" s="15">
        <v>4</v>
      </c>
      <c r="B11" s="7" t="s">
        <v>134</v>
      </c>
      <c r="C11" s="7" t="s">
        <v>8</v>
      </c>
      <c r="D11" s="7" t="s">
        <v>5</v>
      </c>
      <c r="E11" s="33">
        <v>1</v>
      </c>
      <c r="F11" s="14">
        <v>4100</v>
      </c>
      <c r="G11" s="16">
        <f t="shared" si="0"/>
        <v>4100</v>
      </c>
      <c r="H11" s="34" t="s">
        <v>243</v>
      </c>
      <c r="I11" s="18"/>
    </row>
    <row r="12" spans="1:20" ht="39.75" customHeight="1" x14ac:dyDescent="0.15">
      <c r="A12" s="15">
        <v>5</v>
      </c>
      <c r="B12" s="7" t="s">
        <v>135</v>
      </c>
      <c r="C12" s="7" t="s">
        <v>8</v>
      </c>
      <c r="D12" s="7" t="s">
        <v>5</v>
      </c>
      <c r="E12" s="33">
        <v>1</v>
      </c>
      <c r="F12" s="14">
        <v>4100</v>
      </c>
      <c r="G12" s="16">
        <f t="shared" si="0"/>
        <v>4100</v>
      </c>
      <c r="H12" s="34" t="s">
        <v>243</v>
      </c>
      <c r="I12" s="18"/>
    </row>
    <row r="13" spans="1:20" ht="30.75" customHeight="1" x14ac:dyDescent="0.15">
      <c r="A13" s="15">
        <v>6</v>
      </c>
      <c r="B13" s="7" t="s">
        <v>9</v>
      </c>
      <c r="C13" s="7" t="s">
        <v>8</v>
      </c>
      <c r="D13" s="7" t="s">
        <v>5</v>
      </c>
      <c r="E13" s="33">
        <v>1</v>
      </c>
      <c r="F13" s="14">
        <v>4100</v>
      </c>
      <c r="G13" s="16">
        <f t="shared" si="0"/>
        <v>4100</v>
      </c>
      <c r="H13" s="34" t="s">
        <v>243</v>
      </c>
      <c r="I13" s="18"/>
    </row>
    <row r="14" spans="1:20" ht="30.75" customHeight="1" x14ac:dyDescent="0.15">
      <c r="A14" s="15">
        <v>7</v>
      </c>
      <c r="B14" s="7" t="s">
        <v>10</v>
      </c>
      <c r="C14" s="7" t="s">
        <v>8</v>
      </c>
      <c r="D14" s="7" t="s">
        <v>5</v>
      </c>
      <c r="E14" s="33">
        <v>1</v>
      </c>
      <c r="F14" s="14">
        <v>4100</v>
      </c>
      <c r="G14" s="16">
        <f t="shared" si="0"/>
        <v>4100</v>
      </c>
      <c r="H14" s="34" t="s">
        <v>243</v>
      </c>
      <c r="I14" s="18"/>
    </row>
    <row r="15" spans="1:20" ht="30.75" customHeight="1" x14ac:dyDescent="0.15">
      <c r="A15" s="15">
        <v>8</v>
      </c>
      <c r="B15" s="7" t="s">
        <v>11</v>
      </c>
      <c r="C15" s="7" t="s">
        <v>8</v>
      </c>
      <c r="D15" s="7" t="s">
        <v>5</v>
      </c>
      <c r="E15" s="33">
        <v>1</v>
      </c>
      <c r="F15" s="14">
        <v>4100</v>
      </c>
      <c r="G15" s="16">
        <f t="shared" si="0"/>
        <v>4100</v>
      </c>
      <c r="H15" s="34" t="s">
        <v>243</v>
      </c>
      <c r="I15" s="18"/>
    </row>
    <row r="16" spans="1:20" ht="30.75" customHeight="1" x14ac:dyDescent="0.15">
      <c r="A16" s="15">
        <v>9</v>
      </c>
      <c r="B16" s="7" t="s">
        <v>12</v>
      </c>
      <c r="C16" s="7" t="s">
        <v>8</v>
      </c>
      <c r="D16" s="7" t="s">
        <v>5</v>
      </c>
      <c r="E16" s="33">
        <v>1</v>
      </c>
      <c r="F16" s="14">
        <v>4100</v>
      </c>
      <c r="G16" s="16">
        <f t="shared" si="0"/>
        <v>4100</v>
      </c>
      <c r="H16" s="34" t="s">
        <v>243</v>
      </c>
      <c r="I16" s="18"/>
    </row>
    <row r="17" spans="1:9" ht="30.75" customHeight="1" x14ac:dyDescent="0.15">
      <c r="A17" s="15">
        <v>10</v>
      </c>
      <c r="B17" s="7" t="s">
        <v>13</v>
      </c>
      <c r="C17" s="7" t="s">
        <v>8</v>
      </c>
      <c r="D17" s="7" t="s">
        <v>5</v>
      </c>
      <c r="E17" s="33">
        <v>1</v>
      </c>
      <c r="F17" s="14">
        <v>4100</v>
      </c>
      <c r="G17" s="16">
        <f t="shared" si="0"/>
        <v>4100</v>
      </c>
      <c r="H17" s="34" t="s">
        <v>243</v>
      </c>
      <c r="I17" s="18"/>
    </row>
    <row r="18" spans="1:9" ht="30.75" customHeight="1" x14ac:dyDescent="0.15">
      <c r="A18" s="15">
        <v>11</v>
      </c>
      <c r="B18" s="7" t="s">
        <v>14</v>
      </c>
      <c r="C18" s="7" t="s">
        <v>8</v>
      </c>
      <c r="D18" s="7" t="s">
        <v>5</v>
      </c>
      <c r="E18" s="33">
        <v>1</v>
      </c>
      <c r="F18" s="14">
        <v>4100</v>
      </c>
      <c r="G18" s="16">
        <f t="shared" si="0"/>
        <v>4100</v>
      </c>
      <c r="H18" s="34" t="s">
        <v>243</v>
      </c>
      <c r="I18" s="18"/>
    </row>
    <row r="19" spans="1:9" ht="30.75" customHeight="1" x14ac:dyDescent="0.15">
      <c r="A19" s="15">
        <v>12</v>
      </c>
      <c r="B19" s="7" t="s">
        <v>15</v>
      </c>
      <c r="C19" s="7" t="s">
        <v>8</v>
      </c>
      <c r="D19" s="7" t="s">
        <v>5</v>
      </c>
      <c r="E19" s="33">
        <v>1</v>
      </c>
      <c r="F19" s="14">
        <v>4100</v>
      </c>
      <c r="G19" s="16">
        <f t="shared" si="0"/>
        <v>4100</v>
      </c>
      <c r="H19" s="34" t="s">
        <v>243</v>
      </c>
      <c r="I19" s="18"/>
    </row>
    <row r="20" spans="1:9" ht="30.75" customHeight="1" x14ac:dyDescent="0.15">
      <c r="A20" s="15">
        <v>13</v>
      </c>
      <c r="B20" s="7" t="s">
        <v>16</v>
      </c>
      <c r="C20" s="7" t="s">
        <v>8</v>
      </c>
      <c r="D20" s="7" t="s">
        <v>17</v>
      </c>
      <c r="E20" s="33">
        <v>1</v>
      </c>
      <c r="F20" s="14">
        <v>4100</v>
      </c>
      <c r="G20" s="16">
        <f t="shared" si="0"/>
        <v>4100</v>
      </c>
      <c r="H20" s="34" t="s">
        <v>243</v>
      </c>
      <c r="I20" s="18"/>
    </row>
    <row r="21" spans="1:9" ht="30.75" customHeight="1" x14ac:dyDescent="0.15">
      <c r="A21" s="15">
        <v>14</v>
      </c>
      <c r="B21" s="7" t="s">
        <v>18</v>
      </c>
      <c r="C21" s="7" t="s">
        <v>8</v>
      </c>
      <c r="D21" s="7" t="s">
        <v>5</v>
      </c>
      <c r="E21" s="33">
        <v>1</v>
      </c>
      <c r="F21" s="14">
        <v>4100</v>
      </c>
      <c r="G21" s="16">
        <f t="shared" si="0"/>
        <v>4100</v>
      </c>
      <c r="H21" s="34" t="s">
        <v>243</v>
      </c>
      <c r="I21" s="18"/>
    </row>
    <row r="22" spans="1:9" ht="30.75" customHeight="1" x14ac:dyDescent="0.15">
      <c r="A22" s="15">
        <v>15</v>
      </c>
      <c r="B22" s="7" t="s">
        <v>19</v>
      </c>
      <c r="C22" s="7" t="s">
        <v>8</v>
      </c>
      <c r="D22" s="7" t="s">
        <v>5</v>
      </c>
      <c r="E22" s="33">
        <v>1</v>
      </c>
      <c r="F22" s="14">
        <v>4100</v>
      </c>
      <c r="G22" s="16">
        <f t="shared" si="0"/>
        <v>4100</v>
      </c>
      <c r="H22" s="34" t="s">
        <v>243</v>
      </c>
      <c r="I22" s="18"/>
    </row>
    <row r="23" spans="1:9" ht="30.75" customHeight="1" x14ac:dyDescent="0.15">
      <c r="A23" s="15">
        <v>16</v>
      </c>
      <c r="B23" s="7" t="s">
        <v>20</v>
      </c>
      <c r="C23" s="7" t="s">
        <v>8</v>
      </c>
      <c r="D23" s="7" t="s">
        <v>5</v>
      </c>
      <c r="E23" s="33">
        <v>1</v>
      </c>
      <c r="F23" s="14">
        <v>4100</v>
      </c>
      <c r="G23" s="16">
        <f t="shared" si="0"/>
        <v>4100</v>
      </c>
      <c r="H23" s="34" t="s">
        <v>243</v>
      </c>
      <c r="I23" s="18"/>
    </row>
    <row r="24" spans="1:9" ht="30.75" customHeight="1" x14ac:dyDescent="0.15">
      <c r="A24" s="15">
        <v>17</v>
      </c>
      <c r="B24" s="7" t="s">
        <v>21</v>
      </c>
      <c r="C24" s="7" t="s">
        <v>8</v>
      </c>
      <c r="D24" s="7" t="s">
        <v>5</v>
      </c>
      <c r="E24" s="33">
        <v>1</v>
      </c>
      <c r="F24" s="14">
        <v>4100</v>
      </c>
      <c r="G24" s="16">
        <f t="shared" si="0"/>
        <v>4100</v>
      </c>
      <c r="H24" s="34" t="s">
        <v>243</v>
      </c>
      <c r="I24" s="18"/>
    </row>
    <row r="25" spans="1:9" ht="30.75" customHeight="1" x14ac:dyDescent="0.15">
      <c r="A25" s="15">
        <v>18</v>
      </c>
      <c r="B25" s="7" t="s">
        <v>22</v>
      </c>
      <c r="C25" s="7" t="s">
        <v>8</v>
      </c>
      <c r="D25" s="7" t="s">
        <v>5</v>
      </c>
      <c r="E25" s="33">
        <v>1</v>
      </c>
      <c r="F25" s="14">
        <v>4100</v>
      </c>
      <c r="G25" s="16">
        <f t="shared" si="0"/>
        <v>4100</v>
      </c>
      <c r="H25" s="34" t="s">
        <v>243</v>
      </c>
      <c r="I25" s="18"/>
    </row>
    <row r="26" spans="1:9" ht="30.75" customHeight="1" x14ac:dyDescent="0.15">
      <c r="A26" s="15">
        <v>19</v>
      </c>
      <c r="B26" s="7" t="s">
        <v>136</v>
      </c>
      <c r="C26" s="7" t="s">
        <v>137</v>
      </c>
      <c r="D26" s="7" t="s">
        <v>5</v>
      </c>
      <c r="E26" s="33">
        <v>1</v>
      </c>
      <c r="F26" s="14">
        <v>4100</v>
      </c>
      <c r="G26" s="16">
        <f t="shared" si="0"/>
        <v>4100</v>
      </c>
      <c r="H26" s="34" t="s">
        <v>243</v>
      </c>
      <c r="I26" s="18"/>
    </row>
    <row r="27" spans="1:9" ht="30.75" customHeight="1" x14ac:dyDescent="0.15">
      <c r="A27" s="15">
        <v>20</v>
      </c>
      <c r="B27" s="7" t="s">
        <v>23</v>
      </c>
      <c r="C27" s="7" t="s">
        <v>8</v>
      </c>
      <c r="D27" s="7" t="s">
        <v>5</v>
      </c>
      <c r="E27" s="33">
        <v>1</v>
      </c>
      <c r="F27" s="14">
        <v>4100</v>
      </c>
      <c r="G27" s="16">
        <f t="shared" si="0"/>
        <v>4100</v>
      </c>
      <c r="H27" s="34" t="s">
        <v>243</v>
      </c>
      <c r="I27" s="18"/>
    </row>
    <row r="28" spans="1:9" ht="30.75" customHeight="1" x14ac:dyDescent="0.15">
      <c r="A28" s="15">
        <v>21</v>
      </c>
      <c r="B28" s="7" t="s">
        <v>24</v>
      </c>
      <c r="C28" s="7" t="s">
        <v>8</v>
      </c>
      <c r="D28" s="7" t="s">
        <v>5</v>
      </c>
      <c r="E28" s="33">
        <v>1</v>
      </c>
      <c r="F28" s="14">
        <v>4100</v>
      </c>
      <c r="G28" s="16">
        <f t="shared" si="0"/>
        <v>4100</v>
      </c>
      <c r="H28" s="34" t="s">
        <v>243</v>
      </c>
      <c r="I28" s="18"/>
    </row>
    <row r="29" spans="1:9" ht="30.75" customHeight="1" x14ac:dyDescent="0.15">
      <c r="A29" s="15">
        <v>22</v>
      </c>
      <c r="B29" s="7" t="s">
        <v>25</v>
      </c>
      <c r="C29" s="7" t="s">
        <v>8</v>
      </c>
      <c r="D29" s="7" t="s">
        <v>5</v>
      </c>
      <c r="E29" s="33">
        <v>1</v>
      </c>
      <c r="F29" s="14">
        <v>4100</v>
      </c>
      <c r="G29" s="16">
        <f t="shared" si="0"/>
        <v>4100</v>
      </c>
      <c r="H29" s="34" t="s">
        <v>243</v>
      </c>
      <c r="I29" s="18"/>
    </row>
    <row r="30" spans="1:9" ht="30.75" customHeight="1" x14ac:dyDescent="0.15">
      <c r="A30" s="15">
        <v>23</v>
      </c>
      <c r="B30" s="7" t="s">
        <v>26</v>
      </c>
      <c r="C30" s="7" t="s">
        <v>8</v>
      </c>
      <c r="D30" s="7" t="s">
        <v>5</v>
      </c>
      <c r="E30" s="33">
        <v>1</v>
      </c>
      <c r="F30" s="14">
        <v>4100</v>
      </c>
      <c r="G30" s="16">
        <f t="shared" si="0"/>
        <v>4100</v>
      </c>
      <c r="H30" s="34" t="s">
        <v>243</v>
      </c>
      <c r="I30" s="18"/>
    </row>
    <row r="31" spans="1:9" ht="30.75" customHeight="1" x14ac:dyDescent="0.15">
      <c r="A31" s="15">
        <v>24</v>
      </c>
      <c r="B31" s="7" t="s">
        <v>27</v>
      </c>
      <c r="C31" s="7" t="s">
        <v>8</v>
      </c>
      <c r="D31" s="7" t="s">
        <v>5</v>
      </c>
      <c r="E31" s="33">
        <v>1</v>
      </c>
      <c r="F31" s="14">
        <v>4100</v>
      </c>
      <c r="G31" s="16">
        <f t="shared" si="0"/>
        <v>4100</v>
      </c>
      <c r="H31" s="34" t="s">
        <v>243</v>
      </c>
      <c r="I31" s="18"/>
    </row>
    <row r="32" spans="1:9" ht="30.75" customHeight="1" x14ac:dyDescent="0.15">
      <c r="A32" s="4" t="s">
        <v>28</v>
      </c>
      <c r="B32" s="19"/>
      <c r="C32" s="5"/>
      <c r="D32" s="6"/>
      <c r="E32" s="33"/>
      <c r="F32" s="14"/>
      <c r="G32" s="16">
        <f t="shared" si="0"/>
        <v>0</v>
      </c>
      <c r="H32" s="34"/>
      <c r="I32" s="18"/>
    </row>
    <row r="33" spans="1:9" ht="30.75" customHeight="1" x14ac:dyDescent="0.15">
      <c r="A33" s="15">
        <v>25</v>
      </c>
      <c r="B33" s="7" t="s">
        <v>138</v>
      </c>
      <c r="C33" s="7" t="s">
        <v>139</v>
      </c>
      <c r="D33" s="7" t="s">
        <v>29</v>
      </c>
      <c r="E33" s="33">
        <v>1</v>
      </c>
      <c r="F33" s="14">
        <v>55000</v>
      </c>
      <c r="G33" s="16">
        <f t="shared" si="0"/>
        <v>55000</v>
      </c>
      <c r="H33" s="34" t="s">
        <v>243</v>
      </c>
      <c r="I33" s="18"/>
    </row>
    <row r="34" spans="1:9" ht="30.75" customHeight="1" x14ac:dyDescent="0.15">
      <c r="A34" s="4" t="s">
        <v>30</v>
      </c>
      <c r="B34" s="19"/>
      <c r="C34" s="5"/>
      <c r="D34" s="6"/>
      <c r="E34" s="33"/>
      <c r="F34" s="14"/>
      <c r="G34" s="16">
        <f t="shared" si="0"/>
        <v>0</v>
      </c>
      <c r="H34" s="34"/>
      <c r="I34" s="18"/>
    </row>
    <row r="35" spans="1:9" ht="30.75" customHeight="1" x14ac:dyDescent="0.15">
      <c r="A35" s="15">
        <v>26</v>
      </c>
      <c r="B35" s="7" t="s">
        <v>140</v>
      </c>
      <c r="C35" s="7" t="s">
        <v>141</v>
      </c>
      <c r="D35" s="7" t="s">
        <v>29</v>
      </c>
      <c r="E35" s="33">
        <v>1</v>
      </c>
      <c r="F35" s="14">
        <v>51000</v>
      </c>
      <c r="G35" s="16">
        <f t="shared" si="0"/>
        <v>51000</v>
      </c>
      <c r="H35" s="34" t="s">
        <v>243</v>
      </c>
      <c r="I35" s="18"/>
    </row>
    <row r="36" spans="1:9" ht="30.75" customHeight="1" x14ac:dyDescent="0.15">
      <c r="A36" s="15">
        <v>27</v>
      </c>
      <c r="B36" s="7" t="s">
        <v>33</v>
      </c>
      <c r="C36" s="7" t="s">
        <v>34</v>
      </c>
      <c r="D36" s="7" t="s">
        <v>5</v>
      </c>
      <c r="E36" s="33">
        <v>1</v>
      </c>
      <c r="F36" s="14">
        <v>36875</v>
      </c>
      <c r="G36" s="16">
        <f t="shared" si="0"/>
        <v>36875</v>
      </c>
      <c r="H36" s="34" t="s">
        <v>243</v>
      </c>
      <c r="I36" s="18"/>
    </row>
    <row r="37" spans="1:9" ht="30.75" customHeight="1" x14ac:dyDescent="0.15">
      <c r="A37" s="4" t="s">
        <v>142</v>
      </c>
      <c r="B37" s="19"/>
      <c r="C37" s="5"/>
      <c r="D37" s="6"/>
      <c r="E37" s="33"/>
      <c r="F37" s="14"/>
      <c r="G37" s="16">
        <f t="shared" si="0"/>
        <v>0</v>
      </c>
      <c r="H37" s="34"/>
      <c r="I37" s="18"/>
    </row>
    <row r="38" spans="1:9" ht="30.75" customHeight="1" x14ac:dyDescent="0.15">
      <c r="A38" s="15">
        <v>28</v>
      </c>
      <c r="B38" s="7" t="s">
        <v>143</v>
      </c>
      <c r="C38" s="7" t="s">
        <v>144</v>
      </c>
      <c r="D38" s="7" t="s">
        <v>29</v>
      </c>
      <c r="E38" s="33">
        <v>1</v>
      </c>
      <c r="F38" s="14">
        <v>35750</v>
      </c>
      <c r="G38" s="16">
        <f t="shared" si="0"/>
        <v>35750</v>
      </c>
      <c r="H38" s="34" t="s">
        <v>243</v>
      </c>
      <c r="I38" s="18"/>
    </row>
    <row r="39" spans="1:9" ht="30.75" customHeight="1" x14ac:dyDescent="0.15">
      <c r="A39" s="15">
        <v>29</v>
      </c>
      <c r="B39" s="7" t="s">
        <v>145</v>
      </c>
      <c r="C39" s="7" t="s">
        <v>146</v>
      </c>
      <c r="D39" s="7" t="s">
        <v>29</v>
      </c>
      <c r="E39" s="33">
        <v>1</v>
      </c>
      <c r="F39" s="14">
        <v>35750</v>
      </c>
      <c r="G39" s="16">
        <f t="shared" si="0"/>
        <v>35750</v>
      </c>
      <c r="H39" s="34" t="s">
        <v>243</v>
      </c>
      <c r="I39" s="18"/>
    </row>
    <row r="40" spans="1:9" ht="30.75" customHeight="1" x14ac:dyDescent="0.15">
      <c r="A40" s="4" t="s">
        <v>36</v>
      </c>
      <c r="B40" s="19"/>
      <c r="C40" s="5"/>
      <c r="D40" s="6"/>
      <c r="E40" s="33"/>
      <c r="F40" s="14"/>
      <c r="G40" s="16">
        <f t="shared" si="0"/>
        <v>0</v>
      </c>
      <c r="H40" s="34"/>
      <c r="I40" s="18"/>
    </row>
    <row r="41" spans="1:9" ht="30.75" customHeight="1" x14ac:dyDescent="0.15">
      <c r="A41" s="15">
        <v>30</v>
      </c>
      <c r="B41" s="7" t="s">
        <v>37</v>
      </c>
      <c r="C41" s="7" t="s">
        <v>38</v>
      </c>
      <c r="D41" s="7" t="s">
        <v>0</v>
      </c>
      <c r="E41" s="33">
        <v>1</v>
      </c>
      <c r="F41" s="14">
        <v>43100</v>
      </c>
      <c r="G41" s="16">
        <f t="shared" si="0"/>
        <v>43100</v>
      </c>
      <c r="H41" s="34" t="s">
        <v>243</v>
      </c>
      <c r="I41" s="18"/>
    </row>
    <row r="42" spans="1:9" ht="30.75" customHeight="1" x14ac:dyDescent="0.15">
      <c r="A42" s="4" t="s">
        <v>129</v>
      </c>
      <c r="B42" s="19"/>
      <c r="C42" s="5"/>
      <c r="D42" s="6"/>
      <c r="E42" s="33"/>
      <c r="F42" s="14"/>
      <c r="G42" s="16">
        <f t="shared" si="0"/>
        <v>0</v>
      </c>
      <c r="H42" s="34"/>
      <c r="I42" s="18"/>
    </row>
    <row r="43" spans="1:9" ht="30.75" customHeight="1" x14ac:dyDescent="0.15">
      <c r="A43" s="15">
        <v>31</v>
      </c>
      <c r="B43" s="7" t="s">
        <v>147</v>
      </c>
      <c r="C43" s="7" t="s">
        <v>126</v>
      </c>
      <c r="D43" s="7" t="s">
        <v>6</v>
      </c>
      <c r="E43" s="33">
        <v>1</v>
      </c>
      <c r="F43" s="14">
        <v>390500</v>
      </c>
      <c r="G43" s="16">
        <f t="shared" si="0"/>
        <v>390500</v>
      </c>
      <c r="H43" s="34" t="s">
        <v>243</v>
      </c>
      <c r="I43" s="18"/>
    </row>
    <row r="44" spans="1:9" ht="30.75" customHeight="1" x14ac:dyDescent="0.15">
      <c r="A44" s="15">
        <v>32</v>
      </c>
      <c r="B44" s="7" t="s">
        <v>148</v>
      </c>
      <c r="C44" s="7" t="s">
        <v>126</v>
      </c>
      <c r="D44" s="7" t="s">
        <v>6</v>
      </c>
      <c r="E44" s="33">
        <v>1</v>
      </c>
      <c r="F44" s="14">
        <v>243700</v>
      </c>
      <c r="G44" s="16">
        <f t="shared" si="0"/>
        <v>243700</v>
      </c>
      <c r="H44" s="34" t="s">
        <v>243</v>
      </c>
      <c r="I44" s="18"/>
    </row>
    <row r="45" spans="1:9" ht="30.75" customHeight="1" x14ac:dyDescent="0.15">
      <c r="A45" s="15">
        <v>33</v>
      </c>
      <c r="B45" s="7" t="s">
        <v>127</v>
      </c>
      <c r="C45" s="7" t="s">
        <v>128</v>
      </c>
      <c r="D45" s="7" t="s">
        <v>6</v>
      </c>
      <c r="E45" s="33">
        <v>1</v>
      </c>
      <c r="F45" s="14">
        <v>324900</v>
      </c>
      <c r="G45" s="16">
        <f t="shared" si="0"/>
        <v>324900</v>
      </c>
      <c r="H45" s="34" t="s">
        <v>243</v>
      </c>
      <c r="I45" s="18"/>
    </row>
    <row r="46" spans="1:9" ht="30.75" customHeight="1" x14ac:dyDescent="0.15">
      <c r="A46" s="4" t="s">
        <v>39</v>
      </c>
      <c r="B46" s="19"/>
      <c r="C46" s="5"/>
      <c r="D46" s="6"/>
      <c r="E46" s="33"/>
      <c r="F46" s="14"/>
      <c r="G46" s="16">
        <f t="shared" si="0"/>
        <v>0</v>
      </c>
      <c r="H46" s="34"/>
      <c r="I46" s="18"/>
    </row>
    <row r="47" spans="1:9" ht="30.75" customHeight="1" x14ac:dyDescent="0.15">
      <c r="A47" s="15">
        <v>34</v>
      </c>
      <c r="B47" s="7" t="s">
        <v>40</v>
      </c>
      <c r="C47" s="7" t="s">
        <v>41</v>
      </c>
      <c r="D47" s="7" t="s">
        <v>0</v>
      </c>
      <c r="E47" s="33">
        <v>5</v>
      </c>
      <c r="F47" s="14">
        <v>23000</v>
      </c>
      <c r="G47" s="16">
        <f t="shared" si="0"/>
        <v>115000</v>
      </c>
      <c r="H47" s="34" t="s">
        <v>243</v>
      </c>
      <c r="I47" s="18"/>
    </row>
    <row r="48" spans="1:9" ht="30.75" customHeight="1" x14ac:dyDescent="0.15">
      <c r="A48" s="4" t="s">
        <v>42</v>
      </c>
      <c r="B48" s="19"/>
      <c r="C48" s="5"/>
      <c r="D48" s="6"/>
      <c r="E48" s="33"/>
      <c r="F48" s="14"/>
      <c r="G48" s="16">
        <f t="shared" si="0"/>
        <v>0</v>
      </c>
      <c r="H48" s="34"/>
      <c r="I48" s="18"/>
    </row>
    <row r="49" spans="1:9" ht="30.75" customHeight="1" x14ac:dyDescent="0.15">
      <c r="A49" s="15">
        <v>35</v>
      </c>
      <c r="B49" s="7" t="s">
        <v>43</v>
      </c>
      <c r="C49" s="7" t="s">
        <v>44</v>
      </c>
      <c r="D49" s="7" t="s">
        <v>0</v>
      </c>
      <c r="E49" s="33">
        <v>1</v>
      </c>
      <c r="F49" s="14">
        <v>100900</v>
      </c>
      <c r="G49" s="16">
        <f t="shared" si="0"/>
        <v>100900</v>
      </c>
      <c r="H49" s="34" t="s">
        <v>243</v>
      </c>
      <c r="I49" s="18"/>
    </row>
    <row r="50" spans="1:9" ht="42.75" customHeight="1" x14ac:dyDescent="0.15">
      <c r="A50" s="15">
        <v>36</v>
      </c>
      <c r="B50" s="7" t="s">
        <v>149</v>
      </c>
      <c r="C50" s="7" t="s">
        <v>150</v>
      </c>
      <c r="D50" s="7" t="s">
        <v>0</v>
      </c>
      <c r="E50" s="33">
        <v>1</v>
      </c>
      <c r="F50" s="14">
        <v>140700</v>
      </c>
      <c r="G50" s="16">
        <f t="shared" si="0"/>
        <v>140700</v>
      </c>
      <c r="H50" s="34" t="s">
        <v>243</v>
      </c>
      <c r="I50" s="18"/>
    </row>
    <row r="51" spans="1:9" ht="30.75" customHeight="1" x14ac:dyDescent="0.15">
      <c r="A51" s="15">
        <v>37</v>
      </c>
      <c r="B51" s="7" t="s">
        <v>45</v>
      </c>
      <c r="C51" s="7" t="s">
        <v>46</v>
      </c>
      <c r="D51" s="7" t="s">
        <v>0</v>
      </c>
      <c r="E51" s="33">
        <v>1</v>
      </c>
      <c r="F51" s="14">
        <v>168070</v>
      </c>
      <c r="G51" s="16">
        <f t="shared" si="0"/>
        <v>168070</v>
      </c>
      <c r="H51" s="34" t="s">
        <v>243</v>
      </c>
      <c r="I51" s="18"/>
    </row>
    <row r="52" spans="1:9" ht="51" customHeight="1" x14ac:dyDescent="0.15">
      <c r="A52" s="15">
        <v>38</v>
      </c>
      <c r="B52" s="7" t="s">
        <v>151</v>
      </c>
      <c r="C52" s="7" t="s">
        <v>152</v>
      </c>
      <c r="D52" s="7" t="s">
        <v>0</v>
      </c>
      <c r="E52" s="33">
        <v>1</v>
      </c>
      <c r="F52" s="14">
        <v>85625</v>
      </c>
      <c r="G52" s="16">
        <f t="shared" si="0"/>
        <v>85625</v>
      </c>
      <c r="H52" s="34" t="s">
        <v>243</v>
      </c>
      <c r="I52" s="18"/>
    </row>
    <row r="53" spans="1:9" ht="30.75" customHeight="1" x14ac:dyDescent="0.15">
      <c r="A53" s="4" t="s">
        <v>47</v>
      </c>
      <c r="B53" s="19"/>
      <c r="C53" s="5"/>
      <c r="D53" s="6" t="s">
        <v>35</v>
      </c>
      <c r="E53" s="33"/>
      <c r="F53" s="14"/>
      <c r="G53" s="16">
        <f t="shared" si="0"/>
        <v>0</v>
      </c>
      <c r="H53" s="34"/>
      <c r="I53" s="18"/>
    </row>
    <row r="54" spans="1:9" ht="68.25" customHeight="1" x14ac:dyDescent="0.15">
      <c r="A54" s="15">
        <v>39</v>
      </c>
      <c r="B54" s="7" t="s">
        <v>153</v>
      </c>
      <c r="C54" s="7" t="s">
        <v>154</v>
      </c>
      <c r="D54" s="7" t="s">
        <v>0</v>
      </c>
      <c r="E54" s="33">
        <v>2</v>
      </c>
      <c r="F54" s="14">
        <v>2700</v>
      </c>
      <c r="G54" s="16">
        <f t="shared" si="0"/>
        <v>5400</v>
      </c>
      <c r="H54" s="34" t="s">
        <v>243</v>
      </c>
      <c r="I54" s="18"/>
    </row>
    <row r="55" spans="1:9" ht="154.5" customHeight="1" x14ac:dyDescent="0.15">
      <c r="A55" s="15">
        <v>40</v>
      </c>
      <c r="B55" s="7" t="s">
        <v>155</v>
      </c>
      <c r="C55" s="7" t="s">
        <v>156</v>
      </c>
      <c r="D55" s="7" t="s">
        <v>0</v>
      </c>
      <c r="E55" s="33">
        <v>10</v>
      </c>
      <c r="F55" s="14">
        <v>3700</v>
      </c>
      <c r="G55" s="16">
        <f t="shared" si="0"/>
        <v>37000</v>
      </c>
      <c r="H55" s="34" t="s">
        <v>243</v>
      </c>
      <c r="I55" s="18"/>
    </row>
    <row r="56" spans="1:9" ht="227.25" customHeight="1" x14ac:dyDescent="0.15">
      <c r="A56" s="15">
        <v>41</v>
      </c>
      <c r="B56" s="7" t="s">
        <v>157</v>
      </c>
      <c r="C56" s="7" t="s">
        <v>158</v>
      </c>
      <c r="D56" s="7" t="s">
        <v>0</v>
      </c>
      <c r="E56" s="33">
        <v>2</v>
      </c>
      <c r="F56" s="14">
        <v>4400</v>
      </c>
      <c r="G56" s="16">
        <f t="shared" si="0"/>
        <v>8800</v>
      </c>
      <c r="H56" s="34" t="s">
        <v>243</v>
      </c>
      <c r="I56" s="18"/>
    </row>
    <row r="57" spans="1:9" ht="68.25" customHeight="1" x14ac:dyDescent="0.15">
      <c r="A57" s="15">
        <v>42</v>
      </c>
      <c r="B57" s="7" t="s">
        <v>159</v>
      </c>
      <c r="C57" s="7" t="s">
        <v>160</v>
      </c>
      <c r="D57" s="7" t="s">
        <v>0</v>
      </c>
      <c r="E57" s="33">
        <v>2</v>
      </c>
      <c r="F57" s="14">
        <v>4400</v>
      </c>
      <c r="G57" s="16">
        <f t="shared" si="0"/>
        <v>8800</v>
      </c>
      <c r="H57" s="34" t="s">
        <v>243</v>
      </c>
      <c r="I57" s="18"/>
    </row>
    <row r="58" spans="1:9" ht="315" customHeight="1" x14ac:dyDescent="0.15">
      <c r="A58" s="15">
        <v>43</v>
      </c>
      <c r="B58" s="7" t="s">
        <v>161</v>
      </c>
      <c r="C58" s="7" t="s">
        <v>162</v>
      </c>
      <c r="D58" s="7" t="s">
        <v>0</v>
      </c>
      <c r="E58" s="33">
        <v>16</v>
      </c>
      <c r="F58" s="14">
        <v>11000</v>
      </c>
      <c r="G58" s="16">
        <f t="shared" si="0"/>
        <v>176000</v>
      </c>
      <c r="H58" s="34" t="s">
        <v>243</v>
      </c>
      <c r="I58" s="18"/>
    </row>
    <row r="59" spans="1:9" ht="30.75" customHeight="1" x14ac:dyDescent="0.15">
      <c r="A59" s="15">
        <v>44</v>
      </c>
      <c r="B59" s="6" t="s">
        <v>48</v>
      </c>
      <c r="C59" s="6" t="s">
        <v>49</v>
      </c>
      <c r="D59" s="6" t="s">
        <v>35</v>
      </c>
      <c r="E59" s="33"/>
      <c r="F59" s="14"/>
      <c r="G59" s="16">
        <f t="shared" si="0"/>
        <v>0</v>
      </c>
      <c r="H59" s="34"/>
      <c r="I59" s="18"/>
    </row>
    <row r="60" spans="1:9" ht="63" customHeight="1" x14ac:dyDescent="0.15">
      <c r="A60" s="15">
        <v>45</v>
      </c>
      <c r="B60" s="7" t="s">
        <v>50</v>
      </c>
      <c r="C60" s="7" t="s">
        <v>51</v>
      </c>
      <c r="D60" s="7" t="s">
        <v>6</v>
      </c>
      <c r="E60" s="33">
        <v>1</v>
      </c>
      <c r="F60" s="14">
        <v>25000</v>
      </c>
      <c r="G60" s="16">
        <f t="shared" si="0"/>
        <v>25000</v>
      </c>
      <c r="H60" s="34" t="s">
        <v>243</v>
      </c>
      <c r="I60" s="18"/>
    </row>
    <row r="61" spans="1:9" ht="90" customHeight="1" x14ac:dyDescent="0.15">
      <c r="A61" s="15">
        <v>46</v>
      </c>
      <c r="B61" s="7" t="s">
        <v>163</v>
      </c>
      <c r="C61" s="7" t="s">
        <v>164</v>
      </c>
      <c r="D61" s="7" t="s">
        <v>6</v>
      </c>
      <c r="E61" s="33">
        <v>12</v>
      </c>
      <c r="F61" s="14">
        <v>6400</v>
      </c>
      <c r="G61" s="16">
        <f t="shared" si="0"/>
        <v>76800</v>
      </c>
      <c r="H61" s="34" t="s">
        <v>243</v>
      </c>
      <c r="I61" s="18"/>
    </row>
    <row r="62" spans="1:9" ht="97.5" customHeight="1" x14ac:dyDescent="0.15">
      <c r="A62" s="15">
        <v>47</v>
      </c>
      <c r="B62" s="7" t="s">
        <v>165</v>
      </c>
      <c r="C62" s="7" t="s">
        <v>166</v>
      </c>
      <c r="D62" s="7" t="s">
        <v>6</v>
      </c>
      <c r="E62" s="33">
        <v>2</v>
      </c>
      <c r="F62" s="14">
        <v>6500</v>
      </c>
      <c r="G62" s="16">
        <f t="shared" si="0"/>
        <v>13000</v>
      </c>
      <c r="H62" s="34" t="s">
        <v>243</v>
      </c>
      <c r="I62" s="18"/>
    </row>
    <row r="63" spans="1:9" ht="108.75" customHeight="1" x14ac:dyDescent="0.15">
      <c r="A63" s="15">
        <v>48</v>
      </c>
      <c r="B63" s="7" t="s">
        <v>167</v>
      </c>
      <c r="C63" s="7" t="s">
        <v>168</v>
      </c>
      <c r="D63" s="7" t="s">
        <v>6</v>
      </c>
      <c r="E63" s="33">
        <v>1</v>
      </c>
      <c r="F63" s="14">
        <v>6500</v>
      </c>
      <c r="G63" s="16">
        <f t="shared" si="0"/>
        <v>6500</v>
      </c>
      <c r="H63" s="34" t="s">
        <v>243</v>
      </c>
      <c r="I63" s="18"/>
    </row>
    <row r="64" spans="1:9" ht="92.25" customHeight="1" x14ac:dyDescent="0.15">
      <c r="A64" s="15">
        <v>49</v>
      </c>
      <c r="B64" s="7" t="s">
        <v>169</v>
      </c>
      <c r="C64" s="7" t="s">
        <v>170</v>
      </c>
      <c r="D64" s="7" t="s">
        <v>6</v>
      </c>
      <c r="E64" s="33">
        <v>2</v>
      </c>
      <c r="F64" s="14">
        <v>34000</v>
      </c>
      <c r="G64" s="16">
        <f t="shared" si="0"/>
        <v>68000</v>
      </c>
      <c r="H64" s="34" t="s">
        <v>243</v>
      </c>
      <c r="I64" s="18"/>
    </row>
    <row r="65" spans="1:9" ht="96" customHeight="1" x14ac:dyDescent="0.15">
      <c r="A65" s="15">
        <v>50</v>
      </c>
      <c r="B65" s="7" t="s">
        <v>171</v>
      </c>
      <c r="C65" s="7" t="s">
        <v>172</v>
      </c>
      <c r="D65" s="7" t="s">
        <v>6</v>
      </c>
      <c r="E65" s="33">
        <v>10</v>
      </c>
      <c r="F65" s="14">
        <v>6500</v>
      </c>
      <c r="G65" s="16">
        <f t="shared" si="0"/>
        <v>65000</v>
      </c>
      <c r="H65" s="34" t="s">
        <v>243</v>
      </c>
      <c r="I65" s="18"/>
    </row>
    <row r="66" spans="1:9" ht="63" customHeight="1" x14ac:dyDescent="0.15">
      <c r="A66" s="15">
        <v>51</v>
      </c>
      <c r="B66" s="7" t="s">
        <v>173</v>
      </c>
      <c r="C66" s="7" t="s">
        <v>174</v>
      </c>
      <c r="D66" s="7" t="s">
        <v>6</v>
      </c>
      <c r="E66" s="33">
        <v>10</v>
      </c>
      <c r="F66" s="14">
        <v>10625</v>
      </c>
      <c r="G66" s="16">
        <f t="shared" si="0"/>
        <v>106250</v>
      </c>
      <c r="H66" s="34" t="s">
        <v>243</v>
      </c>
      <c r="I66" s="18"/>
    </row>
    <row r="67" spans="1:9" ht="63" customHeight="1" x14ac:dyDescent="0.15">
      <c r="A67" s="15">
        <v>52</v>
      </c>
      <c r="B67" s="7" t="s">
        <v>175</v>
      </c>
      <c r="C67" s="7" t="s">
        <v>176</v>
      </c>
      <c r="D67" s="7" t="s">
        <v>6</v>
      </c>
      <c r="E67" s="33">
        <v>12</v>
      </c>
      <c r="F67" s="14">
        <v>5100</v>
      </c>
      <c r="G67" s="16">
        <f t="shared" si="0"/>
        <v>61200</v>
      </c>
      <c r="H67" s="34" t="s">
        <v>243</v>
      </c>
      <c r="I67" s="18"/>
    </row>
    <row r="68" spans="1:9" ht="30.75" customHeight="1" x14ac:dyDescent="0.15">
      <c r="A68" s="15">
        <v>53</v>
      </c>
      <c r="B68" s="7" t="s">
        <v>177</v>
      </c>
      <c r="C68" s="7" t="s">
        <v>178</v>
      </c>
      <c r="D68" s="7" t="s">
        <v>6</v>
      </c>
      <c r="E68" s="33">
        <v>1</v>
      </c>
      <c r="F68" s="14">
        <v>83500</v>
      </c>
      <c r="G68" s="16">
        <f t="shared" si="0"/>
        <v>83500</v>
      </c>
      <c r="H68" s="34" t="s">
        <v>243</v>
      </c>
      <c r="I68" s="18"/>
    </row>
    <row r="69" spans="1:9" ht="30.75" customHeight="1" x14ac:dyDescent="0.15">
      <c r="A69" s="15">
        <v>54</v>
      </c>
      <c r="B69" s="7" t="s">
        <v>179</v>
      </c>
      <c r="C69" s="7" t="s">
        <v>180</v>
      </c>
      <c r="D69" s="7" t="s">
        <v>6</v>
      </c>
      <c r="E69" s="33">
        <v>6</v>
      </c>
      <c r="F69" s="14">
        <v>8250</v>
      </c>
      <c r="G69" s="16">
        <f t="shared" si="0"/>
        <v>49500</v>
      </c>
      <c r="H69" s="34" t="s">
        <v>243</v>
      </c>
      <c r="I69" s="18"/>
    </row>
    <row r="70" spans="1:9" ht="80.25" customHeight="1" x14ac:dyDescent="0.15">
      <c r="A70" s="15">
        <v>55</v>
      </c>
      <c r="B70" s="7" t="s">
        <v>181</v>
      </c>
      <c r="C70" s="7" t="s">
        <v>182</v>
      </c>
      <c r="D70" s="7" t="s">
        <v>6</v>
      </c>
      <c r="E70" s="33">
        <v>12</v>
      </c>
      <c r="F70" s="14">
        <v>5250</v>
      </c>
      <c r="G70" s="16">
        <f t="shared" si="0"/>
        <v>63000</v>
      </c>
      <c r="H70" s="34" t="s">
        <v>243</v>
      </c>
      <c r="I70" s="18"/>
    </row>
    <row r="71" spans="1:9" ht="80.25" customHeight="1" x14ac:dyDescent="0.15">
      <c r="A71" s="15">
        <v>56</v>
      </c>
      <c r="B71" s="7" t="s">
        <v>52</v>
      </c>
      <c r="C71" s="7" t="s">
        <v>183</v>
      </c>
      <c r="D71" s="7" t="s">
        <v>6</v>
      </c>
      <c r="E71" s="33">
        <v>12</v>
      </c>
      <c r="F71" s="14">
        <v>29000</v>
      </c>
      <c r="G71" s="16">
        <f t="shared" ref="G71:G134" si="1">E71*F71</f>
        <v>348000</v>
      </c>
      <c r="H71" s="34" t="s">
        <v>243</v>
      </c>
      <c r="I71" s="18"/>
    </row>
    <row r="72" spans="1:9" ht="80.25" customHeight="1" x14ac:dyDescent="0.15">
      <c r="A72" s="15">
        <v>57</v>
      </c>
      <c r="B72" s="7" t="s">
        <v>184</v>
      </c>
      <c r="C72" s="7" t="s">
        <v>185</v>
      </c>
      <c r="D72" s="7" t="s">
        <v>6</v>
      </c>
      <c r="E72" s="33">
        <v>10</v>
      </c>
      <c r="F72" s="14">
        <v>5200</v>
      </c>
      <c r="G72" s="16">
        <f t="shared" si="1"/>
        <v>52000</v>
      </c>
      <c r="H72" s="34" t="s">
        <v>243</v>
      </c>
      <c r="I72" s="18"/>
    </row>
    <row r="73" spans="1:9" ht="80.25" customHeight="1" x14ac:dyDescent="0.15">
      <c r="A73" s="15">
        <v>58</v>
      </c>
      <c r="B73" s="7" t="s">
        <v>53</v>
      </c>
      <c r="C73" s="7" t="s">
        <v>54</v>
      </c>
      <c r="D73" s="7" t="s">
        <v>6</v>
      </c>
      <c r="E73" s="33">
        <v>4</v>
      </c>
      <c r="F73" s="14">
        <v>35600</v>
      </c>
      <c r="G73" s="16">
        <f t="shared" si="1"/>
        <v>142400</v>
      </c>
      <c r="H73" s="34" t="s">
        <v>243</v>
      </c>
      <c r="I73" s="18"/>
    </row>
    <row r="74" spans="1:9" ht="30.75" customHeight="1" x14ac:dyDescent="0.15">
      <c r="A74" s="15">
        <v>59</v>
      </c>
      <c r="B74" s="7" t="s">
        <v>55</v>
      </c>
      <c r="C74" s="7" t="s">
        <v>56</v>
      </c>
      <c r="D74" s="7" t="s">
        <v>0</v>
      </c>
      <c r="E74" s="33">
        <v>12</v>
      </c>
      <c r="F74" s="14">
        <v>7350</v>
      </c>
      <c r="G74" s="16">
        <f t="shared" si="1"/>
        <v>88200</v>
      </c>
      <c r="H74" s="34" t="s">
        <v>243</v>
      </c>
      <c r="I74" s="18"/>
    </row>
    <row r="75" spans="1:9" ht="86.25" customHeight="1" x14ac:dyDescent="0.15">
      <c r="A75" s="15">
        <v>60</v>
      </c>
      <c r="B75" s="7" t="s">
        <v>186</v>
      </c>
      <c r="C75" s="7" t="s">
        <v>187</v>
      </c>
      <c r="D75" s="7" t="s">
        <v>6</v>
      </c>
      <c r="E75" s="33">
        <v>6</v>
      </c>
      <c r="F75" s="14">
        <v>15250</v>
      </c>
      <c r="G75" s="16">
        <f t="shared" si="1"/>
        <v>91500</v>
      </c>
      <c r="H75" s="34" t="s">
        <v>243</v>
      </c>
      <c r="I75" s="18"/>
    </row>
    <row r="76" spans="1:9" ht="100.5" customHeight="1" x14ac:dyDescent="0.15">
      <c r="A76" s="15">
        <v>61</v>
      </c>
      <c r="B76" s="7" t="s">
        <v>188</v>
      </c>
      <c r="C76" s="7" t="s">
        <v>189</v>
      </c>
      <c r="D76" s="7" t="s">
        <v>6</v>
      </c>
      <c r="E76" s="33">
        <v>8</v>
      </c>
      <c r="F76" s="14">
        <v>6400</v>
      </c>
      <c r="G76" s="16">
        <f t="shared" si="1"/>
        <v>51200</v>
      </c>
      <c r="H76" s="34" t="s">
        <v>243</v>
      </c>
      <c r="I76" s="18"/>
    </row>
    <row r="77" spans="1:9" ht="98.25" customHeight="1" x14ac:dyDescent="0.15">
      <c r="A77" s="15">
        <v>62</v>
      </c>
      <c r="B77" s="7" t="s">
        <v>190</v>
      </c>
      <c r="C77" s="7" t="s">
        <v>191</v>
      </c>
      <c r="D77" s="7" t="s">
        <v>6</v>
      </c>
      <c r="E77" s="33">
        <v>12</v>
      </c>
      <c r="F77" s="14">
        <v>9050</v>
      </c>
      <c r="G77" s="16">
        <f t="shared" si="1"/>
        <v>108600</v>
      </c>
      <c r="H77" s="34" t="s">
        <v>243</v>
      </c>
      <c r="I77" s="18"/>
    </row>
    <row r="78" spans="1:9" ht="86.25" customHeight="1" x14ac:dyDescent="0.15">
      <c r="A78" s="15">
        <v>63</v>
      </c>
      <c r="B78" s="7" t="s">
        <v>192</v>
      </c>
      <c r="C78" s="7" t="s">
        <v>193</v>
      </c>
      <c r="D78" s="7" t="s">
        <v>6</v>
      </c>
      <c r="E78" s="33">
        <v>12</v>
      </c>
      <c r="F78" s="14">
        <v>9050</v>
      </c>
      <c r="G78" s="16">
        <f t="shared" si="1"/>
        <v>108600</v>
      </c>
      <c r="H78" s="34" t="s">
        <v>243</v>
      </c>
      <c r="I78" s="18"/>
    </row>
    <row r="79" spans="1:9" ht="30.75" customHeight="1" x14ac:dyDescent="0.15">
      <c r="A79" s="15">
        <v>64</v>
      </c>
      <c r="B79" s="7" t="s">
        <v>194</v>
      </c>
      <c r="C79" s="7" t="s">
        <v>195</v>
      </c>
      <c r="D79" s="7" t="s">
        <v>0</v>
      </c>
      <c r="E79" s="33">
        <v>8</v>
      </c>
      <c r="F79" s="14">
        <v>6175</v>
      </c>
      <c r="G79" s="16">
        <f t="shared" si="1"/>
        <v>49400</v>
      </c>
      <c r="H79" s="34" t="s">
        <v>243</v>
      </c>
      <c r="I79" s="18"/>
    </row>
    <row r="80" spans="1:9" ht="30.75" customHeight="1" x14ac:dyDescent="0.15">
      <c r="A80" s="15">
        <v>65</v>
      </c>
      <c r="B80" s="7" t="s">
        <v>196</v>
      </c>
      <c r="C80" s="7" t="s">
        <v>197</v>
      </c>
      <c r="D80" s="7" t="s">
        <v>6</v>
      </c>
      <c r="E80" s="33">
        <v>2</v>
      </c>
      <c r="F80" s="14">
        <v>4100</v>
      </c>
      <c r="G80" s="16">
        <f t="shared" si="1"/>
        <v>8200</v>
      </c>
      <c r="H80" s="34" t="s">
        <v>243</v>
      </c>
      <c r="I80" s="18"/>
    </row>
    <row r="81" spans="1:9" ht="101.25" customHeight="1" x14ac:dyDescent="0.15">
      <c r="A81" s="15">
        <v>66</v>
      </c>
      <c r="B81" s="7" t="s">
        <v>198</v>
      </c>
      <c r="C81" s="7" t="s">
        <v>199</v>
      </c>
      <c r="D81" s="7" t="s">
        <v>6</v>
      </c>
      <c r="E81" s="33">
        <v>1</v>
      </c>
      <c r="F81" s="14">
        <v>23250</v>
      </c>
      <c r="G81" s="16">
        <f t="shared" si="1"/>
        <v>23250</v>
      </c>
      <c r="H81" s="34" t="s">
        <v>243</v>
      </c>
      <c r="I81" s="18"/>
    </row>
    <row r="82" spans="1:9" ht="81" customHeight="1" x14ac:dyDescent="0.15">
      <c r="A82" s="15">
        <v>67</v>
      </c>
      <c r="B82" s="7" t="s">
        <v>200</v>
      </c>
      <c r="C82" s="7" t="s">
        <v>201</v>
      </c>
      <c r="D82" s="7" t="s">
        <v>6</v>
      </c>
      <c r="E82" s="33">
        <v>12</v>
      </c>
      <c r="F82" s="14">
        <v>5400</v>
      </c>
      <c r="G82" s="16">
        <f t="shared" si="1"/>
        <v>64800</v>
      </c>
      <c r="H82" s="34" t="s">
        <v>243</v>
      </c>
      <c r="I82" s="18"/>
    </row>
    <row r="83" spans="1:9" ht="90.75" customHeight="1" x14ac:dyDescent="0.15">
      <c r="A83" s="15">
        <v>68</v>
      </c>
      <c r="B83" s="7" t="s">
        <v>202</v>
      </c>
      <c r="C83" s="7" t="s">
        <v>203</v>
      </c>
      <c r="D83" s="7" t="s">
        <v>6</v>
      </c>
      <c r="E83" s="33">
        <v>1</v>
      </c>
      <c r="F83" s="14">
        <v>38250</v>
      </c>
      <c r="G83" s="16">
        <f t="shared" si="1"/>
        <v>38250</v>
      </c>
      <c r="H83" s="34" t="s">
        <v>243</v>
      </c>
      <c r="I83" s="18"/>
    </row>
    <row r="84" spans="1:9" ht="89.25" customHeight="1" x14ac:dyDescent="0.15">
      <c r="A84" s="15">
        <v>69</v>
      </c>
      <c r="B84" s="7" t="s">
        <v>204</v>
      </c>
      <c r="C84" s="7" t="s">
        <v>205</v>
      </c>
      <c r="D84" s="7" t="s">
        <v>6</v>
      </c>
      <c r="E84" s="33">
        <v>12</v>
      </c>
      <c r="F84" s="14">
        <v>10125</v>
      </c>
      <c r="G84" s="16">
        <f t="shared" si="1"/>
        <v>121500</v>
      </c>
      <c r="H84" s="34" t="s">
        <v>243</v>
      </c>
      <c r="I84" s="18"/>
    </row>
    <row r="85" spans="1:9" ht="30.75" customHeight="1" x14ac:dyDescent="0.15">
      <c r="A85" s="4" t="s">
        <v>57</v>
      </c>
      <c r="B85" s="19"/>
      <c r="C85" s="5"/>
      <c r="D85" s="6"/>
      <c r="E85" s="33"/>
      <c r="F85" s="14"/>
      <c r="G85" s="16">
        <f t="shared" si="1"/>
        <v>0</v>
      </c>
      <c r="H85" s="34"/>
      <c r="I85" s="18"/>
    </row>
    <row r="86" spans="1:9" ht="30.75" customHeight="1" x14ac:dyDescent="0.15">
      <c r="A86" s="15">
        <v>70</v>
      </c>
      <c r="B86" s="7" t="s">
        <v>206</v>
      </c>
      <c r="C86" s="7" t="s">
        <v>207</v>
      </c>
      <c r="D86" s="7" t="s">
        <v>6</v>
      </c>
      <c r="E86" s="33">
        <v>4</v>
      </c>
      <c r="F86" s="14">
        <v>4025</v>
      </c>
      <c r="G86" s="16">
        <f t="shared" si="1"/>
        <v>16100</v>
      </c>
      <c r="H86" s="34" t="s">
        <v>243</v>
      </c>
      <c r="I86" s="18"/>
    </row>
    <row r="87" spans="1:9" ht="30.75" customHeight="1" x14ac:dyDescent="0.15">
      <c r="A87" s="15">
        <v>71</v>
      </c>
      <c r="B87" s="7" t="s">
        <v>58</v>
      </c>
      <c r="C87" s="7" t="s">
        <v>59</v>
      </c>
      <c r="D87" s="7" t="s">
        <v>6</v>
      </c>
      <c r="E87" s="33">
        <v>4</v>
      </c>
      <c r="F87" s="14">
        <v>24000</v>
      </c>
      <c r="G87" s="16">
        <f t="shared" si="1"/>
        <v>96000</v>
      </c>
      <c r="H87" s="34" t="s">
        <v>243</v>
      </c>
      <c r="I87" s="18"/>
    </row>
    <row r="88" spans="1:9" ht="30.75" customHeight="1" x14ac:dyDescent="0.15">
      <c r="A88" s="15">
        <v>72</v>
      </c>
      <c r="B88" s="7" t="s">
        <v>60</v>
      </c>
      <c r="C88" s="7" t="s">
        <v>61</v>
      </c>
      <c r="D88" s="7" t="s">
        <v>0</v>
      </c>
      <c r="E88" s="33">
        <v>4</v>
      </c>
      <c r="F88" s="14">
        <v>15250</v>
      </c>
      <c r="G88" s="16">
        <f t="shared" si="1"/>
        <v>61000</v>
      </c>
      <c r="H88" s="34" t="s">
        <v>243</v>
      </c>
      <c r="I88" s="18"/>
    </row>
    <row r="89" spans="1:9" ht="30.75" customHeight="1" x14ac:dyDescent="0.15">
      <c r="A89" s="15">
        <v>73</v>
      </c>
      <c r="B89" s="7" t="s">
        <v>208</v>
      </c>
      <c r="C89" s="7" t="s">
        <v>209</v>
      </c>
      <c r="D89" s="7" t="s">
        <v>6</v>
      </c>
      <c r="E89" s="33">
        <v>4</v>
      </c>
      <c r="F89" s="14">
        <v>32500</v>
      </c>
      <c r="G89" s="16">
        <f t="shared" si="1"/>
        <v>130000</v>
      </c>
      <c r="H89" s="34" t="s">
        <v>243</v>
      </c>
      <c r="I89" s="18"/>
    </row>
    <row r="90" spans="1:9" ht="30.75" customHeight="1" x14ac:dyDescent="0.15">
      <c r="A90" s="15">
        <v>74</v>
      </c>
      <c r="B90" s="7" t="s">
        <v>210</v>
      </c>
      <c r="C90" s="7" t="s">
        <v>211</v>
      </c>
      <c r="D90" s="7" t="s">
        <v>6</v>
      </c>
      <c r="E90" s="33">
        <v>1</v>
      </c>
      <c r="F90" s="14">
        <v>23000</v>
      </c>
      <c r="G90" s="16">
        <f t="shared" si="1"/>
        <v>23000</v>
      </c>
      <c r="H90" s="34" t="s">
        <v>243</v>
      </c>
      <c r="I90" s="18"/>
    </row>
    <row r="91" spans="1:9" ht="30.75" customHeight="1" x14ac:dyDescent="0.15">
      <c r="A91" s="4" t="s">
        <v>212</v>
      </c>
      <c r="B91" s="19"/>
      <c r="C91" s="5"/>
      <c r="D91" s="6"/>
      <c r="E91" s="33"/>
      <c r="F91" s="14"/>
      <c r="G91" s="16">
        <f t="shared" si="1"/>
        <v>0</v>
      </c>
      <c r="H91" s="34"/>
      <c r="I91" s="18"/>
    </row>
    <row r="92" spans="1:9" ht="63.75" customHeight="1" x14ac:dyDescent="0.15">
      <c r="A92" s="15">
        <v>75</v>
      </c>
      <c r="B92" s="7" t="s">
        <v>213</v>
      </c>
      <c r="C92" s="7" t="s">
        <v>214</v>
      </c>
      <c r="D92" s="7" t="s">
        <v>31</v>
      </c>
      <c r="E92" s="33">
        <v>1</v>
      </c>
      <c r="F92" s="14">
        <v>57000</v>
      </c>
      <c r="G92" s="16">
        <f t="shared" si="1"/>
        <v>57000</v>
      </c>
      <c r="H92" s="34" t="s">
        <v>243</v>
      </c>
      <c r="I92" s="18"/>
    </row>
    <row r="93" spans="1:9" ht="30.75" customHeight="1" x14ac:dyDescent="0.15">
      <c r="A93" s="15"/>
      <c r="B93" s="6" t="s">
        <v>64</v>
      </c>
      <c r="C93" s="6"/>
      <c r="D93" s="6"/>
      <c r="E93" s="33"/>
      <c r="F93" s="14"/>
      <c r="G93" s="16">
        <f t="shared" si="1"/>
        <v>0</v>
      </c>
      <c r="H93" s="34"/>
      <c r="I93" s="18"/>
    </row>
    <row r="94" spans="1:9" ht="66" customHeight="1" x14ac:dyDescent="0.15">
      <c r="A94" s="15">
        <v>76</v>
      </c>
      <c r="B94" s="7" t="s">
        <v>65</v>
      </c>
      <c r="C94" s="7" t="s">
        <v>66</v>
      </c>
      <c r="D94" s="7" t="s">
        <v>0</v>
      </c>
      <c r="E94" s="33">
        <v>10</v>
      </c>
      <c r="F94" s="14">
        <v>52000</v>
      </c>
      <c r="G94" s="16">
        <f t="shared" si="1"/>
        <v>520000</v>
      </c>
      <c r="H94" s="34" t="s">
        <v>243</v>
      </c>
      <c r="I94" s="18"/>
    </row>
    <row r="95" spans="1:9" ht="66" customHeight="1" x14ac:dyDescent="0.15">
      <c r="A95" s="15">
        <v>77</v>
      </c>
      <c r="B95" s="7" t="s">
        <v>67</v>
      </c>
      <c r="C95" s="7" t="s">
        <v>68</v>
      </c>
      <c r="D95" s="7" t="s">
        <v>0</v>
      </c>
      <c r="E95" s="33">
        <v>10</v>
      </c>
      <c r="F95" s="14">
        <v>52000</v>
      </c>
      <c r="G95" s="16">
        <f t="shared" si="1"/>
        <v>520000</v>
      </c>
      <c r="H95" s="34" t="s">
        <v>243</v>
      </c>
      <c r="I95" s="18"/>
    </row>
    <row r="96" spans="1:9" ht="66" customHeight="1" x14ac:dyDescent="0.15">
      <c r="A96" s="15">
        <v>78</v>
      </c>
      <c r="B96" s="7" t="s">
        <v>69</v>
      </c>
      <c r="C96" s="7" t="s">
        <v>70</v>
      </c>
      <c r="D96" s="7" t="s">
        <v>0</v>
      </c>
      <c r="E96" s="33">
        <v>10</v>
      </c>
      <c r="F96" s="14">
        <v>156250</v>
      </c>
      <c r="G96" s="16">
        <f t="shared" si="1"/>
        <v>1562500</v>
      </c>
      <c r="H96" s="34" t="s">
        <v>243</v>
      </c>
      <c r="I96" s="18"/>
    </row>
    <row r="97" spans="1:9" ht="21.75" customHeight="1" x14ac:dyDescent="0.15">
      <c r="A97" s="15">
        <v>79</v>
      </c>
      <c r="B97" s="7" t="s">
        <v>71</v>
      </c>
      <c r="C97" s="7" t="s">
        <v>71</v>
      </c>
      <c r="D97" s="7" t="s">
        <v>62</v>
      </c>
      <c r="E97" s="33">
        <v>10</v>
      </c>
      <c r="F97" s="14">
        <v>950</v>
      </c>
      <c r="G97" s="16">
        <f t="shared" si="1"/>
        <v>9500</v>
      </c>
      <c r="H97" s="34" t="s">
        <v>243</v>
      </c>
      <c r="I97" s="18"/>
    </row>
    <row r="98" spans="1:9" ht="66" customHeight="1" x14ac:dyDescent="0.15">
      <c r="A98" s="15">
        <v>80</v>
      </c>
      <c r="B98" s="7" t="s">
        <v>72</v>
      </c>
      <c r="C98" s="7" t="s">
        <v>73</v>
      </c>
      <c r="D98" s="7" t="s">
        <v>5</v>
      </c>
      <c r="E98" s="33">
        <v>4</v>
      </c>
      <c r="F98" s="14">
        <v>16125</v>
      </c>
      <c r="G98" s="16">
        <f t="shared" si="1"/>
        <v>64500</v>
      </c>
      <c r="H98" s="34" t="s">
        <v>243</v>
      </c>
      <c r="I98" s="18"/>
    </row>
    <row r="99" spans="1:9" ht="66" customHeight="1" x14ac:dyDescent="0.15">
      <c r="A99" s="15">
        <v>81</v>
      </c>
      <c r="B99" s="7" t="s">
        <v>74</v>
      </c>
      <c r="C99" s="7" t="s">
        <v>75</v>
      </c>
      <c r="D99" s="7" t="s">
        <v>5</v>
      </c>
      <c r="E99" s="33">
        <v>4</v>
      </c>
      <c r="F99" s="14">
        <v>16125</v>
      </c>
      <c r="G99" s="16">
        <f t="shared" si="1"/>
        <v>64500</v>
      </c>
      <c r="H99" s="34" t="s">
        <v>243</v>
      </c>
      <c r="I99" s="18"/>
    </row>
    <row r="100" spans="1:9" ht="66" customHeight="1" x14ac:dyDescent="0.15">
      <c r="A100" s="15">
        <v>82</v>
      </c>
      <c r="B100" s="7" t="s">
        <v>76</v>
      </c>
      <c r="C100" s="7" t="s">
        <v>77</v>
      </c>
      <c r="D100" s="7" t="s">
        <v>5</v>
      </c>
      <c r="E100" s="33">
        <v>4</v>
      </c>
      <c r="F100" s="14">
        <v>16125</v>
      </c>
      <c r="G100" s="16">
        <f t="shared" si="1"/>
        <v>64500</v>
      </c>
      <c r="H100" s="34" t="s">
        <v>243</v>
      </c>
      <c r="I100" s="18"/>
    </row>
    <row r="101" spans="1:9" ht="21" customHeight="1" x14ac:dyDescent="0.15">
      <c r="A101" s="4" t="s">
        <v>242</v>
      </c>
      <c r="B101" s="19"/>
      <c r="C101" s="5"/>
      <c r="D101" s="6"/>
      <c r="E101" s="33"/>
      <c r="F101" s="14"/>
      <c r="G101" s="16">
        <f t="shared" si="1"/>
        <v>0</v>
      </c>
      <c r="H101" s="34"/>
      <c r="I101" s="18"/>
    </row>
    <row r="102" spans="1:9" ht="66" customHeight="1" x14ac:dyDescent="0.15">
      <c r="A102" s="15">
        <v>83</v>
      </c>
      <c r="B102" s="7" t="s">
        <v>244</v>
      </c>
      <c r="C102" s="7" t="s">
        <v>245</v>
      </c>
      <c r="D102" s="7" t="s">
        <v>250</v>
      </c>
      <c r="E102" s="33">
        <v>12</v>
      </c>
      <c r="F102" s="14">
        <v>37119</v>
      </c>
      <c r="G102" s="16">
        <f t="shared" si="1"/>
        <v>445428</v>
      </c>
      <c r="H102" s="34" t="s">
        <v>243</v>
      </c>
      <c r="I102" s="18"/>
    </row>
    <row r="103" spans="1:9" ht="66" customHeight="1" x14ac:dyDescent="0.15">
      <c r="A103" s="15">
        <v>84</v>
      </c>
      <c r="B103" s="7" t="s">
        <v>246</v>
      </c>
      <c r="C103" s="7" t="s">
        <v>247</v>
      </c>
      <c r="D103" s="7" t="s">
        <v>1</v>
      </c>
      <c r="E103" s="33">
        <v>5</v>
      </c>
      <c r="F103" s="14">
        <v>56468</v>
      </c>
      <c r="G103" s="16">
        <f t="shared" si="1"/>
        <v>282340</v>
      </c>
      <c r="H103" s="34" t="s">
        <v>243</v>
      </c>
      <c r="I103" s="18"/>
    </row>
    <row r="104" spans="1:9" ht="66" customHeight="1" x14ac:dyDescent="0.15">
      <c r="A104" s="15">
        <v>85</v>
      </c>
      <c r="B104" s="7" t="s">
        <v>248</v>
      </c>
      <c r="C104" s="7" t="s">
        <v>249</v>
      </c>
      <c r="D104" s="7" t="s">
        <v>251</v>
      </c>
      <c r="E104" s="33">
        <v>10</v>
      </c>
      <c r="F104" s="14">
        <v>18357</v>
      </c>
      <c r="G104" s="16">
        <f t="shared" si="1"/>
        <v>183570</v>
      </c>
      <c r="H104" s="34" t="s">
        <v>243</v>
      </c>
      <c r="I104" s="18"/>
    </row>
    <row r="105" spans="1:9" ht="30.75" customHeight="1" x14ac:dyDescent="0.15">
      <c r="A105" s="4" t="s">
        <v>78</v>
      </c>
      <c r="B105" s="19"/>
      <c r="C105" s="5"/>
      <c r="D105" s="6"/>
      <c r="E105" s="33"/>
      <c r="F105" s="14"/>
      <c r="G105" s="16">
        <f t="shared" si="1"/>
        <v>0</v>
      </c>
      <c r="H105" s="34"/>
      <c r="I105" s="18"/>
    </row>
    <row r="106" spans="1:9" ht="30.75" customHeight="1" x14ac:dyDescent="0.15">
      <c r="A106" s="15">
        <v>86</v>
      </c>
      <c r="B106" s="7" t="s">
        <v>79</v>
      </c>
      <c r="C106" s="7" t="s">
        <v>80</v>
      </c>
      <c r="D106" s="7" t="s">
        <v>81</v>
      </c>
      <c r="E106" s="33">
        <v>10</v>
      </c>
      <c r="F106" s="14">
        <v>1500</v>
      </c>
      <c r="G106" s="16">
        <f t="shared" si="1"/>
        <v>15000</v>
      </c>
      <c r="H106" s="34" t="s">
        <v>243</v>
      </c>
      <c r="I106" s="18"/>
    </row>
    <row r="107" spans="1:9" ht="30.75" customHeight="1" x14ac:dyDescent="0.15">
      <c r="A107" s="15">
        <v>87</v>
      </c>
      <c r="B107" s="7" t="s">
        <v>215</v>
      </c>
      <c r="C107" s="7" t="s">
        <v>215</v>
      </c>
      <c r="D107" s="7" t="s">
        <v>216</v>
      </c>
      <c r="E107" s="33">
        <v>2</v>
      </c>
      <c r="F107" s="14">
        <v>23112.000000000004</v>
      </c>
      <c r="G107" s="16">
        <f t="shared" si="1"/>
        <v>46224.000000000007</v>
      </c>
      <c r="H107" s="34" t="s">
        <v>243</v>
      </c>
      <c r="I107" s="18"/>
    </row>
    <row r="108" spans="1:9" ht="30.75" customHeight="1" x14ac:dyDescent="0.15">
      <c r="A108" s="15"/>
      <c r="B108" s="6" t="s">
        <v>82</v>
      </c>
      <c r="C108" s="6"/>
      <c r="D108" s="6"/>
      <c r="E108" s="33"/>
      <c r="F108" s="14"/>
      <c r="G108" s="16">
        <f t="shared" si="1"/>
        <v>0</v>
      </c>
      <c r="H108" s="34"/>
      <c r="I108" s="18"/>
    </row>
    <row r="109" spans="1:9" ht="30.75" customHeight="1" x14ac:dyDescent="0.15">
      <c r="A109" s="15">
        <v>88</v>
      </c>
      <c r="B109" s="7" t="s">
        <v>217</v>
      </c>
      <c r="C109" s="7" t="s">
        <v>217</v>
      </c>
      <c r="D109" s="7" t="s">
        <v>0</v>
      </c>
      <c r="E109" s="33">
        <v>1</v>
      </c>
      <c r="F109" s="14">
        <v>9750</v>
      </c>
      <c r="G109" s="16">
        <f t="shared" si="1"/>
        <v>9750</v>
      </c>
      <c r="H109" s="34" t="s">
        <v>243</v>
      </c>
      <c r="I109" s="18"/>
    </row>
    <row r="110" spans="1:9" ht="30.75" customHeight="1" x14ac:dyDescent="0.15">
      <c r="A110" s="4" t="s">
        <v>83</v>
      </c>
      <c r="B110" s="19"/>
      <c r="C110" s="5"/>
      <c r="D110" s="6"/>
      <c r="E110" s="33"/>
      <c r="F110" s="14"/>
      <c r="G110" s="16">
        <f t="shared" si="1"/>
        <v>0</v>
      </c>
      <c r="H110" s="34"/>
      <c r="I110" s="18"/>
    </row>
    <row r="111" spans="1:9" ht="30.75" customHeight="1" x14ac:dyDescent="0.15">
      <c r="A111" s="15">
        <v>89</v>
      </c>
      <c r="B111" s="7" t="s">
        <v>84</v>
      </c>
      <c r="C111" s="7" t="s">
        <v>85</v>
      </c>
      <c r="D111" s="7" t="s">
        <v>86</v>
      </c>
      <c r="E111" s="33">
        <v>6</v>
      </c>
      <c r="F111" s="14">
        <v>4250</v>
      </c>
      <c r="G111" s="16">
        <f t="shared" si="1"/>
        <v>25500</v>
      </c>
      <c r="H111" s="34" t="s">
        <v>243</v>
      </c>
      <c r="I111" s="18"/>
    </row>
    <row r="112" spans="1:9" ht="30.75" customHeight="1" x14ac:dyDescent="0.15">
      <c r="A112" s="15">
        <v>90</v>
      </c>
      <c r="B112" s="7" t="s">
        <v>87</v>
      </c>
      <c r="C112" s="7" t="s">
        <v>88</v>
      </c>
      <c r="D112" s="7" t="s">
        <v>63</v>
      </c>
      <c r="E112" s="33">
        <v>12</v>
      </c>
      <c r="F112" s="14">
        <v>8200</v>
      </c>
      <c r="G112" s="16">
        <f t="shared" si="1"/>
        <v>98400</v>
      </c>
      <c r="H112" s="34" t="s">
        <v>243</v>
      </c>
      <c r="I112" s="18"/>
    </row>
    <row r="113" spans="1:9" ht="30.75" customHeight="1" x14ac:dyDescent="0.15">
      <c r="A113" s="15">
        <v>91</v>
      </c>
      <c r="B113" s="7" t="s">
        <v>89</v>
      </c>
      <c r="C113" s="7" t="s">
        <v>90</v>
      </c>
      <c r="D113" s="7" t="s">
        <v>63</v>
      </c>
      <c r="E113" s="33">
        <v>6</v>
      </c>
      <c r="F113" s="14">
        <v>12000</v>
      </c>
      <c r="G113" s="16">
        <f t="shared" si="1"/>
        <v>72000</v>
      </c>
      <c r="H113" s="34" t="s">
        <v>243</v>
      </c>
      <c r="I113" s="18"/>
    </row>
    <row r="114" spans="1:9" ht="30.75" customHeight="1" x14ac:dyDescent="0.15">
      <c r="A114" s="15">
        <v>92</v>
      </c>
      <c r="B114" s="7" t="s">
        <v>91</v>
      </c>
      <c r="C114" s="7" t="s">
        <v>92</v>
      </c>
      <c r="D114" s="7" t="s">
        <v>6</v>
      </c>
      <c r="E114" s="33">
        <v>1</v>
      </c>
      <c r="F114" s="14">
        <v>8000</v>
      </c>
      <c r="G114" s="16">
        <f t="shared" si="1"/>
        <v>8000</v>
      </c>
      <c r="H114" s="34" t="s">
        <v>243</v>
      </c>
      <c r="I114" s="18"/>
    </row>
    <row r="115" spans="1:9" ht="30.75" customHeight="1" x14ac:dyDescent="0.15">
      <c r="A115" s="15">
        <v>93</v>
      </c>
      <c r="B115" s="7" t="s">
        <v>218</v>
      </c>
      <c r="C115" s="7" t="s">
        <v>219</v>
      </c>
      <c r="D115" s="7" t="s">
        <v>32</v>
      </c>
      <c r="E115" s="33">
        <v>6</v>
      </c>
      <c r="F115" s="14">
        <v>2025</v>
      </c>
      <c r="G115" s="16">
        <f t="shared" si="1"/>
        <v>12150</v>
      </c>
      <c r="H115" s="34" t="s">
        <v>243</v>
      </c>
      <c r="I115" s="18"/>
    </row>
    <row r="116" spans="1:9" ht="30.75" customHeight="1" x14ac:dyDescent="0.15">
      <c r="A116" s="15">
        <v>94</v>
      </c>
      <c r="B116" s="7" t="s">
        <v>220</v>
      </c>
      <c r="C116" s="7" t="s">
        <v>220</v>
      </c>
      <c r="D116" s="7" t="s">
        <v>221</v>
      </c>
      <c r="E116" s="33">
        <v>6</v>
      </c>
      <c r="F116" s="14">
        <v>2150</v>
      </c>
      <c r="G116" s="16">
        <f t="shared" si="1"/>
        <v>12900</v>
      </c>
      <c r="H116" s="34" t="s">
        <v>243</v>
      </c>
      <c r="I116" s="18"/>
    </row>
    <row r="117" spans="1:9" ht="30.75" customHeight="1" x14ac:dyDescent="0.15">
      <c r="A117" s="15">
        <v>95</v>
      </c>
      <c r="B117" s="7" t="s">
        <v>93</v>
      </c>
      <c r="C117" s="7" t="s">
        <v>93</v>
      </c>
      <c r="D117" s="7" t="s">
        <v>29</v>
      </c>
      <c r="E117" s="33">
        <v>1</v>
      </c>
      <c r="F117" s="14">
        <v>3500</v>
      </c>
      <c r="G117" s="16">
        <f t="shared" si="1"/>
        <v>3500</v>
      </c>
      <c r="H117" s="34" t="s">
        <v>243</v>
      </c>
      <c r="I117" s="18"/>
    </row>
    <row r="118" spans="1:9" ht="30.75" customHeight="1" x14ac:dyDescent="0.15">
      <c r="A118" s="15">
        <v>96</v>
      </c>
      <c r="B118" s="7" t="s">
        <v>94</v>
      </c>
      <c r="C118" s="7" t="s">
        <v>94</v>
      </c>
      <c r="D118" s="7" t="s">
        <v>29</v>
      </c>
      <c r="E118" s="33">
        <v>1</v>
      </c>
      <c r="F118" s="14">
        <v>4000</v>
      </c>
      <c r="G118" s="16">
        <f t="shared" si="1"/>
        <v>4000</v>
      </c>
      <c r="H118" s="34" t="s">
        <v>243</v>
      </c>
      <c r="I118" s="18"/>
    </row>
    <row r="119" spans="1:9" ht="30.75" customHeight="1" x14ac:dyDescent="0.15">
      <c r="A119" s="15">
        <v>97</v>
      </c>
      <c r="B119" s="7" t="s">
        <v>222</v>
      </c>
      <c r="C119" s="7" t="s">
        <v>222</v>
      </c>
      <c r="D119" s="7" t="s">
        <v>29</v>
      </c>
      <c r="E119" s="33">
        <v>1</v>
      </c>
      <c r="F119" s="14">
        <v>4000</v>
      </c>
      <c r="G119" s="16">
        <f t="shared" si="1"/>
        <v>4000</v>
      </c>
      <c r="H119" s="34" t="s">
        <v>243</v>
      </c>
      <c r="I119" s="18"/>
    </row>
    <row r="120" spans="1:9" ht="30.75" customHeight="1" x14ac:dyDescent="0.15">
      <c r="A120" s="15">
        <v>98</v>
      </c>
      <c r="B120" s="7" t="s">
        <v>95</v>
      </c>
      <c r="C120" s="7" t="s">
        <v>95</v>
      </c>
      <c r="D120" s="7" t="s">
        <v>29</v>
      </c>
      <c r="E120" s="33">
        <v>1</v>
      </c>
      <c r="F120" s="14">
        <v>6500</v>
      </c>
      <c r="G120" s="16">
        <f t="shared" si="1"/>
        <v>6500</v>
      </c>
      <c r="H120" s="34" t="s">
        <v>243</v>
      </c>
      <c r="I120" s="18"/>
    </row>
    <row r="121" spans="1:9" ht="30.75" customHeight="1" x14ac:dyDescent="0.15">
      <c r="A121" s="4" t="s">
        <v>96</v>
      </c>
      <c r="B121" s="19"/>
      <c r="C121" s="5"/>
      <c r="D121" s="6"/>
      <c r="E121" s="33"/>
      <c r="F121" s="14"/>
      <c r="G121" s="16">
        <f t="shared" si="1"/>
        <v>0</v>
      </c>
      <c r="H121" s="34"/>
      <c r="I121" s="18"/>
    </row>
    <row r="122" spans="1:9" ht="30.75" customHeight="1" x14ac:dyDescent="0.15">
      <c r="A122" s="15">
        <v>99</v>
      </c>
      <c r="B122" s="7" t="s">
        <v>97</v>
      </c>
      <c r="C122" s="7" t="s">
        <v>97</v>
      </c>
      <c r="D122" s="7" t="s">
        <v>63</v>
      </c>
      <c r="E122" s="33">
        <v>5</v>
      </c>
      <c r="F122" s="14">
        <v>500</v>
      </c>
      <c r="G122" s="16">
        <f t="shared" si="1"/>
        <v>2500</v>
      </c>
      <c r="H122" s="34" t="s">
        <v>243</v>
      </c>
      <c r="I122" s="18"/>
    </row>
    <row r="123" spans="1:9" ht="30.75" customHeight="1" x14ac:dyDescent="0.15">
      <c r="A123" s="15">
        <v>100</v>
      </c>
      <c r="B123" s="7" t="s">
        <v>98</v>
      </c>
      <c r="C123" s="7" t="s">
        <v>98</v>
      </c>
      <c r="D123" s="7" t="s">
        <v>63</v>
      </c>
      <c r="E123" s="33">
        <v>5</v>
      </c>
      <c r="F123" s="14">
        <v>800</v>
      </c>
      <c r="G123" s="16">
        <f t="shared" si="1"/>
        <v>4000</v>
      </c>
      <c r="H123" s="34" t="s">
        <v>243</v>
      </c>
      <c r="I123" s="18"/>
    </row>
    <row r="124" spans="1:9" ht="30.75" customHeight="1" x14ac:dyDescent="0.15">
      <c r="A124" s="15">
        <v>101</v>
      </c>
      <c r="B124" s="7" t="s">
        <v>223</v>
      </c>
      <c r="C124" s="7" t="s">
        <v>223</v>
      </c>
      <c r="D124" s="7" t="s">
        <v>63</v>
      </c>
      <c r="E124" s="33">
        <v>1</v>
      </c>
      <c r="F124" s="14">
        <v>7850</v>
      </c>
      <c r="G124" s="16">
        <f t="shared" si="1"/>
        <v>7850</v>
      </c>
      <c r="H124" s="34" t="s">
        <v>243</v>
      </c>
      <c r="I124" s="18"/>
    </row>
    <row r="125" spans="1:9" ht="30.75" customHeight="1" x14ac:dyDescent="0.15">
      <c r="A125" s="15">
        <v>102</v>
      </c>
      <c r="B125" s="7" t="s">
        <v>224</v>
      </c>
      <c r="C125" s="7" t="s">
        <v>225</v>
      </c>
      <c r="D125" s="7" t="s">
        <v>63</v>
      </c>
      <c r="E125" s="33">
        <v>1</v>
      </c>
      <c r="F125" s="14">
        <v>7900</v>
      </c>
      <c r="G125" s="16">
        <f t="shared" si="1"/>
        <v>7900</v>
      </c>
      <c r="H125" s="34" t="s">
        <v>243</v>
      </c>
      <c r="I125" s="18"/>
    </row>
    <row r="126" spans="1:9" ht="30.75" customHeight="1" x14ac:dyDescent="0.15">
      <c r="A126" s="15">
        <v>103</v>
      </c>
      <c r="B126" s="7" t="s">
        <v>99</v>
      </c>
      <c r="C126" s="7" t="s">
        <v>100</v>
      </c>
      <c r="D126" s="7" t="s">
        <v>63</v>
      </c>
      <c r="E126" s="33">
        <v>16</v>
      </c>
      <c r="F126" s="14">
        <v>150</v>
      </c>
      <c r="G126" s="16">
        <f t="shared" si="1"/>
        <v>2400</v>
      </c>
      <c r="H126" s="34" t="s">
        <v>243</v>
      </c>
      <c r="I126" s="18"/>
    </row>
    <row r="127" spans="1:9" ht="30.75" customHeight="1" x14ac:dyDescent="0.15">
      <c r="A127" s="15">
        <v>104</v>
      </c>
      <c r="B127" s="7" t="s">
        <v>226</v>
      </c>
      <c r="C127" s="7" t="s">
        <v>227</v>
      </c>
      <c r="D127" s="7" t="s">
        <v>1</v>
      </c>
      <c r="E127" s="33">
        <v>4000</v>
      </c>
      <c r="F127" s="14">
        <v>150</v>
      </c>
      <c r="G127" s="16">
        <f t="shared" si="1"/>
        <v>600000</v>
      </c>
      <c r="H127" s="34" t="s">
        <v>243</v>
      </c>
      <c r="I127" s="18"/>
    </row>
    <row r="128" spans="1:9" ht="30.75" customHeight="1" x14ac:dyDescent="0.15">
      <c r="A128" s="15">
        <v>105</v>
      </c>
      <c r="B128" s="7" t="s">
        <v>101</v>
      </c>
      <c r="C128" s="7" t="s">
        <v>102</v>
      </c>
      <c r="D128" s="7" t="s">
        <v>0</v>
      </c>
      <c r="E128" s="33">
        <v>15</v>
      </c>
      <c r="F128" s="14">
        <v>49000</v>
      </c>
      <c r="G128" s="16">
        <f t="shared" si="1"/>
        <v>735000</v>
      </c>
      <c r="H128" s="34" t="s">
        <v>243</v>
      </c>
      <c r="I128" s="18"/>
    </row>
    <row r="129" spans="1:9" ht="30.75" customHeight="1" x14ac:dyDescent="0.15">
      <c r="A129" s="15">
        <v>106</v>
      </c>
      <c r="B129" s="7" t="s">
        <v>103</v>
      </c>
      <c r="C129" s="7" t="s">
        <v>104</v>
      </c>
      <c r="D129" s="7" t="s">
        <v>63</v>
      </c>
      <c r="E129" s="33">
        <v>1000</v>
      </c>
      <c r="F129" s="14">
        <v>800</v>
      </c>
      <c r="G129" s="16">
        <f t="shared" si="1"/>
        <v>800000</v>
      </c>
      <c r="H129" s="34" t="s">
        <v>243</v>
      </c>
      <c r="I129" s="18"/>
    </row>
    <row r="130" spans="1:9" ht="30.75" customHeight="1" x14ac:dyDescent="0.15">
      <c r="A130" s="15">
        <v>107</v>
      </c>
      <c r="B130" s="7" t="s">
        <v>228</v>
      </c>
      <c r="C130" s="7" t="s">
        <v>229</v>
      </c>
      <c r="D130" s="7" t="s">
        <v>63</v>
      </c>
      <c r="E130" s="33">
        <v>500</v>
      </c>
      <c r="F130" s="14">
        <v>30</v>
      </c>
      <c r="G130" s="16">
        <f t="shared" si="1"/>
        <v>15000</v>
      </c>
      <c r="H130" s="34" t="s">
        <v>243</v>
      </c>
      <c r="I130" s="18"/>
    </row>
    <row r="131" spans="1:9" ht="30.75" customHeight="1" x14ac:dyDescent="0.15">
      <c r="A131" s="15">
        <v>108</v>
      </c>
      <c r="B131" s="7" t="s">
        <v>230</v>
      </c>
      <c r="C131" s="7" t="s">
        <v>231</v>
      </c>
      <c r="D131" s="7" t="s">
        <v>63</v>
      </c>
      <c r="E131" s="33">
        <v>500</v>
      </c>
      <c r="F131" s="14">
        <v>200</v>
      </c>
      <c r="G131" s="16">
        <f t="shared" si="1"/>
        <v>100000</v>
      </c>
      <c r="H131" s="34" t="s">
        <v>243</v>
      </c>
      <c r="I131" s="18"/>
    </row>
    <row r="132" spans="1:9" ht="30.75" customHeight="1" x14ac:dyDescent="0.15">
      <c r="A132" s="15">
        <v>109</v>
      </c>
      <c r="B132" s="7" t="s">
        <v>232</v>
      </c>
      <c r="C132" s="7" t="s">
        <v>232</v>
      </c>
      <c r="D132" s="7" t="s">
        <v>63</v>
      </c>
      <c r="E132" s="33">
        <v>1</v>
      </c>
      <c r="F132" s="14">
        <v>5700</v>
      </c>
      <c r="G132" s="16">
        <f t="shared" si="1"/>
        <v>5700</v>
      </c>
      <c r="H132" s="34" t="s">
        <v>243</v>
      </c>
      <c r="I132" s="18"/>
    </row>
    <row r="133" spans="1:9" ht="30.75" customHeight="1" x14ac:dyDescent="0.15">
      <c r="A133" s="15">
        <v>110</v>
      </c>
      <c r="B133" s="7" t="s">
        <v>105</v>
      </c>
      <c r="C133" s="7" t="s">
        <v>105</v>
      </c>
      <c r="D133" s="7" t="s">
        <v>32</v>
      </c>
      <c r="E133" s="33">
        <v>3</v>
      </c>
      <c r="F133" s="14">
        <v>850</v>
      </c>
      <c r="G133" s="16">
        <f t="shared" si="1"/>
        <v>2550</v>
      </c>
      <c r="H133" s="34" t="s">
        <v>243</v>
      </c>
      <c r="I133" s="18"/>
    </row>
    <row r="134" spans="1:9" ht="30.75" customHeight="1" x14ac:dyDescent="0.15">
      <c r="A134" s="15">
        <v>111</v>
      </c>
      <c r="B134" s="7" t="s">
        <v>106</v>
      </c>
      <c r="C134" s="7" t="s">
        <v>107</v>
      </c>
      <c r="D134" s="7" t="s">
        <v>32</v>
      </c>
      <c r="E134" s="33">
        <v>1000</v>
      </c>
      <c r="F134" s="14">
        <v>53</v>
      </c>
      <c r="G134" s="16">
        <f t="shared" si="1"/>
        <v>53000</v>
      </c>
      <c r="H134" s="34" t="s">
        <v>243</v>
      </c>
      <c r="I134" s="18"/>
    </row>
    <row r="135" spans="1:9" ht="30.75" customHeight="1" x14ac:dyDescent="0.15">
      <c r="A135" s="15">
        <v>112</v>
      </c>
      <c r="B135" s="7" t="s">
        <v>233</v>
      </c>
      <c r="C135" s="7" t="s">
        <v>234</v>
      </c>
      <c r="D135" s="7" t="s">
        <v>32</v>
      </c>
      <c r="E135" s="33">
        <v>500</v>
      </c>
      <c r="F135" s="14">
        <v>15</v>
      </c>
      <c r="G135" s="16">
        <f t="shared" ref="G135:G151" si="2">E135*F135</f>
        <v>7500</v>
      </c>
      <c r="H135" s="34" t="s">
        <v>243</v>
      </c>
      <c r="I135" s="18"/>
    </row>
    <row r="136" spans="1:9" ht="30.75" customHeight="1" x14ac:dyDescent="0.15">
      <c r="A136" s="15">
        <v>113</v>
      </c>
      <c r="B136" s="7" t="s">
        <v>108</v>
      </c>
      <c r="C136" s="7" t="s">
        <v>109</v>
      </c>
      <c r="D136" s="7" t="s">
        <v>63</v>
      </c>
      <c r="E136" s="33">
        <v>500</v>
      </c>
      <c r="F136" s="14">
        <v>57</v>
      </c>
      <c r="G136" s="16">
        <f t="shared" si="2"/>
        <v>28500</v>
      </c>
      <c r="H136" s="34" t="s">
        <v>243</v>
      </c>
      <c r="I136" s="18"/>
    </row>
    <row r="137" spans="1:9" ht="30.75" customHeight="1" x14ac:dyDescent="0.15">
      <c r="A137" s="15">
        <v>114</v>
      </c>
      <c r="B137" s="7" t="s">
        <v>110</v>
      </c>
      <c r="C137" s="7" t="s">
        <v>110</v>
      </c>
      <c r="D137" s="7" t="s">
        <v>29</v>
      </c>
      <c r="E137" s="33">
        <v>5</v>
      </c>
      <c r="F137" s="14">
        <v>3800</v>
      </c>
      <c r="G137" s="16">
        <f t="shared" si="2"/>
        <v>19000</v>
      </c>
      <c r="H137" s="34" t="s">
        <v>243</v>
      </c>
      <c r="I137" s="18"/>
    </row>
    <row r="138" spans="1:9" ht="30.75" customHeight="1" x14ac:dyDescent="0.15">
      <c r="A138" s="15">
        <v>115</v>
      </c>
      <c r="B138" s="7" t="s">
        <v>235</v>
      </c>
      <c r="C138" s="7" t="s">
        <v>235</v>
      </c>
      <c r="D138" s="7" t="s">
        <v>63</v>
      </c>
      <c r="E138" s="33">
        <v>300</v>
      </c>
      <c r="F138" s="14">
        <v>225</v>
      </c>
      <c r="G138" s="16">
        <f t="shared" si="2"/>
        <v>67500</v>
      </c>
      <c r="H138" s="34" t="s">
        <v>243</v>
      </c>
      <c r="I138" s="18"/>
    </row>
    <row r="139" spans="1:9" ht="30.75" customHeight="1" x14ac:dyDescent="0.15">
      <c r="A139" s="15">
        <v>116</v>
      </c>
      <c r="B139" s="7" t="s">
        <v>236</v>
      </c>
      <c r="C139" s="7" t="s">
        <v>236</v>
      </c>
      <c r="D139" s="7" t="s">
        <v>1</v>
      </c>
      <c r="E139" s="33">
        <v>5000</v>
      </c>
      <c r="F139" s="14">
        <v>250</v>
      </c>
      <c r="G139" s="16">
        <f t="shared" si="2"/>
        <v>1250000</v>
      </c>
      <c r="H139" s="34" t="s">
        <v>243</v>
      </c>
      <c r="I139" s="18"/>
    </row>
    <row r="140" spans="1:9" ht="30.75" customHeight="1" x14ac:dyDescent="0.15">
      <c r="A140" s="4" t="s">
        <v>111</v>
      </c>
      <c r="B140" s="19"/>
      <c r="C140" s="5"/>
      <c r="D140" s="6"/>
      <c r="E140" s="33"/>
      <c r="F140" s="14"/>
      <c r="G140" s="16">
        <f t="shared" si="2"/>
        <v>0</v>
      </c>
      <c r="H140" s="34"/>
      <c r="I140" s="18"/>
    </row>
    <row r="141" spans="1:9" ht="30.75" customHeight="1" x14ac:dyDescent="0.15">
      <c r="A141" s="15">
        <v>117</v>
      </c>
      <c r="B141" s="7" t="s">
        <v>112</v>
      </c>
      <c r="C141" s="7" t="s">
        <v>112</v>
      </c>
      <c r="D141" s="7" t="s">
        <v>63</v>
      </c>
      <c r="E141" s="33">
        <v>1</v>
      </c>
      <c r="F141" s="14">
        <v>65000</v>
      </c>
      <c r="G141" s="16">
        <f t="shared" si="2"/>
        <v>65000</v>
      </c>
      <c r="H141" s="34" t="s">
        <v>243</v>
      </c>
      <c r="I141" s="18"/>
    </row>
    <row r="142" spans="1:9" ht="30.75" customHeight="1" x14ac:dyDescent="0.15">
      <c r="A142" s="4" t="s">
        <v>113</v>
      </c>
      <c r="B142" s="19"/>
      <c r="C142" s="5"/>
      <c r="D142" s="6"/>
      <c r="E142" s="33"/>
      <c r="F142" s="14"/>
      <c r="G142" s="16">
        <f t="shared" si="2"/>
        <v>0</v>
      </c>
      <c r="H142" s="34"/>
      <c r="I142" s="18"/>
    </row>
    <row r="143" spans="1:9" ht="30.75" customHeight="1" x14ac:dyDescent="0.15">
      <c r="A143" s="15">
        <v>118</v>
      </c>
      <c r="B143" s="7" t="s">
        <v>114</v>
      </c>
      <c r="C143" s="7" t="s">
        <v>115</v>
      </c>
      <c r="D143" s="7" t="s">
        <v>32</v>
      </c>
      <c r="E143" s="33">
        <v>5</v>
      </c>
      <c r="F143" s="14">
        <v>6000</v>
      </c>
      <c r="G143" s="16">
        <f t="shared" si="2"/>
        <v>30000</v>
      </c>
      <c r="H143" s="34" t="s">
        <v>243</v>
      </c>
      <c r="I143" s="18"/>
    </row>
    <row r="144" spans="1:9" ht="30.75" customHeight="1" x14ac:dyDescent="0.15">
      <c r="A144" s="4" t="s">
        <v>116</v>
      </c>
      <c r="B144" s="19"/>
      <c r="C144" s="5"/>
      <c r="D144" s="6"/>
      <c r="E144" s="33"/>
      <c r="F144" s="14"/>
      <c r="G144" s="16">
        <f t="shared" si="2"/>
        <v>0</v>
      </c>
      <c r="H144" s="34"/>
      <c r="I144" s="18"/>
    </row>
    <row r="145" spans="1:9" ht="30.75" customHeight="1" x14ac:dyDescent="0.15">
      <c r="A145" s="15">
        <v>119</v>
      </c>
      <c r="B145" s="7" t="s">
        <v>237</v>
      </c>
      <c r="C145" s="7" t="s">
        <v>238</v>
      </c>
      <c r="D145" s="7" t="s">
        <v>0</v>
      </c>
      <c r="E145" s="33">
        <v>12</v>
      </c>
      <c r="F145" s="14">
        <v>8200</v>
      </c>
      <c r="G145" s="16">
        <f t="shared" si="2"/>
        <v>98400</v>
      </c>
      <c r="H145" s="34" t="s">
        <v>243</v>
      </c>
      <c r="I145" s="18"/>
    </row>
    <row r="146" spans="1:9" ht="30.75" customHeight="1" x14ac:dyDescent="0.15">
      <c r="A146" s="15">
        <v>120</v>
      </c>
      <c r="B146" s="7" t="s">
        <v>117</v>
      </c>
      <c r="C146" s="7" t="s">
        <v>118</v>
      </c>
      <c r="D146" s="7" t="s">
        <v>0</v>
      </c>
      <c r="E146" s="33">
        <v>6</v>
      </c>
      <c r="F146" s="14">
        <v>8375</v>
      </c>
      <c r="G146" s="16">
        <f t="shared" si="2"/>
        <v>50250</v>
      </c>
      <c r="H146" s="34" t="s">
        <v>243</v>
      </c>
      <c r="I146" s="18"/>
    </row>
    <row r="147" spans="1:9" ht="30.75" customHeight="1" x14ac:dyDescent="0.15">
      <c r="A147" s="15">
        <v>121</v>
      </c>
      <c r="B147" s="7" t="s">
        <v>119</v>
      </c>
      <c r="C147" s="7" t="s">
        <v>120</v>
      </c>
      <c r="D147" s="7" t="s">
        <v>0</v>
      </c>
      <c r="E147" s="33">
        <v>6</v>
      </c>
      <c r="F147" s="14">
        <v>8375</v>
      </c>
      <c r="G147" s="16">
        <f t="shared" si="2"/>
        <v>50250</v>
      </c>
      <c r="H147" s="34" t="s">
        <v>243</v>
      </c>
      <c r="I147" s="18"/>
    </row>
    <row r="148" spans="1:9" ht="30.75" customHeight="1" x14ac:dyDescent="0.15">
      <c r="A148" s="15">
        <v>122</v>
      </c>
      <c r="B148" s="7" t="s">
        <v>121</v>
      </c>
      <c r="C148" s="7" t="s">
        <v>122</v>
      </c>
      <c r="D148" s="7" t="s">
        <v>0</v>
      </c>
      <c r="E148" s="33">
        <v>6</v>
      </c>
      <c r="F148" s="14">
        <v>19375</v>
      </c>
      <c r="G148" s="16">
        <f t="shared" si="2"/>
        <v>116250</v>
      </c>
      <c r="H148" s="34" t="s">
        <v>243</v>
      </c>
      <c r="I148" s="18"/>
    </row>
    <row r="149" spans="1:9" ht="30.75" customHeight="1" x14ac:dyDescent="0.15">
      <c r="A149" s="15">
        <v>123</v>
      </c>
      <c r="B149" s="7" t="s">
        <v>123</v>
      </c>
      <c r="C149" s="7" t="s">
        <v>124</v>
      </c>
      <c r="D149" s="7" t="s">
        <v>0</v>
      </c>
      <c r="E149" s="33">
        <v>1</v>
      </c>
      <c r="F149" s="14">
        <v>32500</v>
      </c>
      <c r="G149" s="16">
        <f t="shared" si="2"/>
        <v>32500</v>
      </c>
      <c r="H149" s="34" t="s">
        <v>243</v>
      </c>
      <c r="I149" s="18"/>
    </row>
    <row r="150" spans="1:9" ht="30.75" customHeight="1" x14ac:dyDescent="0.15">
      <c r="A150" s="4" t="s">
        <v>239</v>
      </c>
      <c r="B150" s="19"/>
      <c r="C150" s="5"/>
      <c r="D150" s="6"/>
      <c r="E150" s="33"/>
      <c r="F150" s="14"/>
      <c r="G150" s="16">
        <f t="shared" si="2"/>
        <v>0</v>
      </c>
      <c r="H150" s="34"/>
      <c r="I150" s="18"/>
    </row>
    <row r="151" spans="1:9" ht="30.75" customHeight="1" x14ac:dyDescent="0.15">
      <c r="A151" s="15">
        <v>124</v>
      </c>
      <c r="B151" s="7" t="s">
        <v>240</v>
      </c>
      <c r="C151" s="7" t="s">
        <v>241</v>
      </c>
      <c r="D151" s="7" t="s">
        <v>0</v>
      </c>
      <c r="E151" s="33">
        <v>6</v>
      </c>
      <c r="F151" s="14">
        <v>18820</v>
      </c>
      <c r="G151" s="16">
        <f t="shared" si="2"/>
        <v>112920</v>
      </c>
      <c r="H151" s="34" t="s">
        <v>243</v>
      </c>
      <c r="I151" s="12"/>
    </row>
    <row r="152" spans="1:9" ht="30.75" customHeight="1" x14ac:dyDescent="0.15">
      <c r="A152" s="15"/>
      <c r="B152" s="8" t="s">
        <v>125</v>
      </c>
      <c r="C152" s="8"/>
      <c r="D152" s="8"/>
      <c r="E152" s="16"/>
      <c r="F152" s="17"/>
      <c r="G152" s="16">
        <f>SUM(G6:G151)</f>
        <v>12892702</v>
      </c>
      <c r="H152" s="34"/>
      <c r="I152" s="16">
        <f>SUM(I6:I151)</f>
        <v>0</v>
      </c>
    </row>
    <row r="153" spans="1:9" ht="15" customHeight="1" x14ac:dyDescent="0.2">
      <c r="B153" s="1"/>
    </row>
    <row r="154" spans="1:9" ht="15" customHeight="1" x14ac:dyDescent="0.2"/>
    <row r="155" spans="1:9" ht="15" customHeight="1" x14ac:dyDescent="0.2"/>
    <row r="156" spans="1:9" ht="15" customHeight="1" x14ac:dyDescent="0.2"/>
    <row r="157" spans="1:9" ht="15" customHeight="1" x14ac:dyDescent="0.2"/>
    <row r="158" spans="1:9" ht="15" customHeight="1" x14ac:dyDescent="0.2"/>
  </sheetData>
  <mergeCells count="23">
    <mergeCell ref="A150:C150"/>
    <mergeCell ref="G1:I1"/>
    <mergeCell ref="G2:I2"/>
    <mergeCell ref="A110:C110"/>
    <mergeCell ref="A121:C121"/>
    <mergeCell ref="A140:C140"/>
    <mergeCell ref="A142:C142"/>
    <mergeCell ref="A144:C144"/>
    <mergeCell ref="I6:I151"/>
    <mergeCell ref="A8:C8"/>
    <mergeCell ref="A10:C10"/>
    <mergeCell ref="A32:C32"/>
    <mergeCell ref="A34:C34"/>
    <mergeCell ref="A37:C37"/>
    <mergeCell ref="A40:C40"/>
    <mergeCell ref="A42:C42"/>
    <mergeCell ref="A46:C46"/>
    <mergeCell ref="A48:C48"/>
    <mergeCell ref="A53:C53"/>
    <mergeCell ref="A85:C85"/>
    <mergeCell ref="A91:C91"/>
    <mergeCell ref="A101:C101"/>
    <mergeCell ref="A105:C105"/>
  </mergeCells>
  <conditionalFormatting sqref="B151:B152 B11:B31 B35:B36 B38:B39 B43:B45 B49:B52 B54:B84 B86:B90 B92:B100 A91 A85 A53 A48 B47 A46 A42 B41 A40 A37 A34 B33 A32 A10 B9 A8 B106:B109 B111:B120 B122:B139 B145:B149 A144 B143 A142 B141 A140 A121 A110 A105">
    <cfRule type="duplicateValues" dxfId="4" priority="6"/>
  </conditionalFormatting>
  <conditionalFormatting sqref="B151:B152 B6:B7 B11:B31 B35:B36 B38:B39 B43:B45 B49:B52 B54:B84 B86:B90 B92:B100 A91 A85 A53 A48 B47 A46 A42 B41 A40 A37 A34 B33 A32 A10 B9 A8 B106:B109 B111:B120 B122:B139 B145:B149 A144 B143 A142 B141 A140 A121 A110 A105">
    <cfRule type="duplicateValues" dxfId="3" priority="5"/>
  </conditionalFormatting>
  <conditionalFormatting sqref="A150">
    <cfRule type="duplicateValues" dxfId="2" priority="4"/>
  </conditionalFormatting>
  <conditionalFormatting sqref="A150">
    <cfRule type="duplicateValues" dxfId="1" priority="3"/>
  </conditionalFormatting>
  <conditionalFormatting sqref="B102:B104 A101">
    <cfRule type="duplicateValues" dxfId="0" priority="11"/>
  </conditionalFormatting>
  <printOptions horizontalCentered="1"/>
  <pageMargins left="0" right="0" top="0" bottom="0" header="0.31496062992125984" footer="0.31496062992125984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ЗЦП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2023-07-25T06:40:49Z</cp:lastPrinted>
  <dcterms:created xsi:type="dcterms:W3CDTF">2023-04-25T10:42:13Z</dcterms:created>
  <dcterms:modified xsi:type="dcterms:W3CDTF">2023-08-01T08:46:50Z</dcterms:modified>
</cp:coreProperties>
</file>